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xwechat_files\wxid_hy1l0yymyish22_40d1\msg\file\2026-09\"/>
    </mc:Choice>
  </mc:AlternateContent>
  <bookViews>
    <workbookView windowWidth="20750" windowHeight="10480"/>
  </bookViews>
  <sheets>
    <sheet name="总成绩" sheetId="1" r:id="rId1"/>
  </sheets>
  <definedNames>
    <definedName name="_xlnm._FilterDatabase" localSheetId="0" hidden="1">总成绩!$A$1:$M$104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<sst xmlns="http://schemas.openxmlformats.org/spreadsheetml/2006/main" count="217" uniqueCount="117">
  <si>
    <t>班级</t>
  </si>
  <si>
    <t>姓名</t>
  </si>
  <si>
    <t>学号</t>
  </si>
  <si>
    <t>德育成绩</t>
  </si>
  <si>
    <t>智育成绩</t>
  </si>
  <si>
    <t>体育成绩</t>
  </si>
  <si>
    <t>美育成绩</t>
  </si>
  <si>
    <t>劳育成绩</t>
  </si>
  <si>
    <t>总成绩</t>
  </si>
  <si>
    <t>排名</t>
  </si>
  <si>
    <t>优良率</t>
  </si>
  <si>
    <t>会计24-3班</t>
  </si>
  <si>
    <t>徐萌越</t>
  </si>
  <si>
    <t>会计24-1班</t>
  </si>
  <si>
    <t>刘楚梁</t>
  </si>
  <si>
    <t>耿菲</t>
  </si>
  <si>
    <t>会计24-2班</t>
  </si>
  <si>
    <t>谷航宁</t>
  </si>
  <si>
    <t>李小丫</t>
  </si>
  <si>
    <t>高博源</t>
  </si>
  <si>
    <t>谷婧源</t>
  </si>
  <si>
    <t>顾奕涵</t>
  </si>
  <si>
    <t>韩子俊</t>
  </si>
  <si>
    <t>林境祺</t>
  </si>
  <si>
    <t>徐雯君</t>
  </si>
  <si>
    <t>李晓颖</t>
  </si>
  <si>
    <t>郑新悦</t>
  </si>
  <si>
    <t>李子萱</t>
  </si>
  <si>
    <t>李超然</t>
  </si>
  <si>
    <t>岳昕然</t>
  </si>
  <si>
    <t>丁阳光</t>
  </si>
  <si>
    <t>徐宇馨</t>
  </si>
  <si>
    <t>曹子月</t>
  </si>
  <si>
    <t>冯金伟</t>
  </si>
  <si>
    <t>曾妙</t>
  </si>
  <si>
    <t>姚毅</t>
  </si>
  <si>
    <t>王清悦</t>
  </si>
  <si>
    <t>赵隽晗</t>
  </si>
  <si>
    <t>张恬颖</t>
  </si>
  <si>
    <t>王世杰</t>
  </si>
  <si>
    <t>李润泽</t>
  </si>
  <si>
    <t>李梦然</t>
  </si>
  <si>
    <t>杨小弯</t>
  </si>
  <si>
    <t>陈柏源</t>
  </si>
  <si>
    <t>单思辰</t>
  </si>
  <si>
    <t>刘童欣</t>
  </si>
  <si>
    <t>朱娅佳</t>
  </si>
  <si>
    <t>陈可欣</t>
  </si>
  <si>
    <t>崔晓汝</t>
  </si>
  <si>
    <t>张甜</t>
  </si>
  <si>
    <t>丁佳仪</t>
  </si>
  <si>
    <t>殷证铭</t>
  </si>
  <si>
    <t>罗璇</t>
  </si>
  <si>
    <t>刘鑫桐</t>
  </si>
  <si>
    <t>马海崆</t>
  </si>
  <si>
    <t>江澄澄</t>
  </si>
  <si>
    <t>任路捷</t>
  </si>
  <si>
    <t>李嘉忆</t>
  </si>
  <si>
    <t>李佳慧</t>
  </si>
  <si>
    <t>刘佳鑫</t>
  </si>
  <si>
    <t>李舒琪</t>
  </si>
  <si>
    <t>湛玉环</t>
  </si>
  <si>
    <t>冯慧玲</t>
  </si>
  <si>
    <t>尹浩聪</t>
  </si>
  <si>
    <t>肖雨欣</t>
  </si>
  <si>
    <t>尚广业</t>
  </si>
  <si>
    <t>何丹丹</t>
  </si>
  <si>
    <t>张丁晓</t>
  </si>
  <si>
    <t>顾梓钰</t>
  </si>
  <si>
    <t>马锐</t>
  </si>
  <si>
    <t>张新奕</t>
  </si>
  <si>
    <t>刘悦</t>
  </si>
  <si>
    <t>蒋一佳</t>
  </si>
  <si>
    <t>王玲玲</t>
  </si>
  <si>
    <t>宋冠武</t>
  </si>
  <si>
    <t>杨绍荣</t>
  </si>
  <si>
    <t>刘雅宁</t>
  </si>
  <si>
    <t>李邴乐</t>
  </si>
  <si>
    <t>杨文霞</t>
  </si>
  <si>
    <t>周辛毓</t>
  </si>
  <si>
    <t>李冀川</t>
  </si>
  <si>
    <t>王伯涵</t>
  </si>
  <si>
    <t>徐朔</t>
  </si>
  <si>
    <t>周豪</t>
  </si>
  <si>
    <t>刘亚楠</t>
  </si>
  <si>
    <t>赵鸣洋</t>
  </si>
  <si>
    <t>王欣媛</t>
  </si>
  <si>
    <t>张淼</t>
  </si>
  <si>
    <t>王媛媛</t>
  </si>
  <si>
    <t>陈伟翔</t>
  </si>
  <si>
    <t>李熙</t>
  </si>
  <si>
    <t>黄亚男</t>
  </si>
  <si>
    <t>周定荣</t>
  </si>
  <si>
    <t>李玟瑾</t>
  </si>
  <si>
    <t>李灿</t>
  </si>
  <si>
    <t>鲁群军</t>
  </si>
  <si>
    <t>夏志勇</t>
  </si>
  <si>
    <t>张佳昊</t>
  </si>
  <si>
    <t>李金涵</t>
  </si>
  <si>
    <t>倪裕翔</t>
  </si>
  <si>
    <t>何雯娟</t>
  </si>
  <si>
    <t>吴从北</t>
  </si>
  <si>
    <t>王雯琳</t>
  </si>
  <si>
    <t>侯开敏</t>
  </si>
  <si>
    <t>陈梓凌</t>
  </si>
  <si>
    <t>黄佳诺</t>
  </si>
  <si>
    <t>张文翔</t>
  </si>
  <si>
    <t>高若麟</t>
  </si>
  <si>
    <t>王字楠</t>
  </si>
  <si>
    <t>曾沪诚</t>
  </si>
  <si>
    <t>鲍天啸</t>
  </si>
  <si>
    <t>汤秦</t>
  </si>
  <si>
    <t>冯熙露</t>
  </si>
  <si>
    <t>韩恕</t>
  </si>
  <si>
    <t>孔飞扬</t>
  </si>
  <si>
    <t>王峥粤</t>
  </si>
  <si>
    <t>刘宏宇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</si>
</sst>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name val="宋体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/>
    </xf>
    <xf numFmtId="0" fontId="2" fillId="0" borderId="1" xfId="49" applyBorder="1" applyAlignment="1">
      <alignment horizontal="center" vertical="center"/>
    </xf>
    <xf numFmtId="0" fontId="2" fillId="0" borderId="1" xfId="0" applyFont="1" applyBorder="1" applyAlignment="1" quotePrefix="1">
      <alignment horizontal="center" vertical="center"/>
    </xf>
    <xf numFmtId="0" fontId="2" fillId="0" borderId="1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zoomScale="85" zoomScaleNormal="85" workbookViewId="0">
      <selection activeCell="O10" sqref="O10"/>
    </sheetView>
  </sheetViews>
  <sheetFormatPr defaultColWidth="9" defaultRowHeight="14"/>
  <cols>
    <col min="1" max="1" width="13.0363636363636" style="1" customWidth="1"/>
    <col min="2" max="2" width="8.00909090909091" style="1" customWidth="1"/>
    <col min="3" max="3" width="13.9090909090909" style="1" customWidth="1"/>
    <col min="4" max="4" width="11.9727272727273" style="2" customWidth="1"/>
    <col min="5" max="5" width="10.2545454545455" style="2" customWidth="1"/>
    <col min="6" max="6" width="10.2545454545455" style="1" customWidth="1"/>
    <col min="7" max="7" width="10.3727272727273" style="1" customWidth="1"/>
    <col min="8" max="8" width="8.98181818181818" style="1" customWidth="1"/>
    <col min="9" max="9" width="7.19090909090909" style="2" customWidth="1"/>
    <col min="10" max="10" width="6.40909090909091" style="3" customWidth="1"/>
    <col min="11" max="11" width="8.98181818181818" style="4" customWidth="1"/>
    <col min="12" max="13" width="6.24545454545455" style="1" customWidth="1"/>
    <col min="14" max="16384" width="9" style="1"/>
  </cols>
  <sheetData>
    <row r="1" ht="30" customHeight="1" spans="1:13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7" t="s">
        <v>9</v>
      </c>
      <c r="K1" s="8" t="s">
        <v>10</v>
      </c>
      <c r="L1" s="9"/>
      <c r="M1" s="9"/>
    </row>
    <row r="2" ht="14.5" spans="1:13">
      <c r="A2" s="10" t="s">
        <v>11</v>
      </c>
      <c r="B2" s="11" t="s">
        <v>12</v>
      </c>
      <c r="C2" s="10">
        <v>2024017491</v>
      </c>
      <c r="D2" s="12">
        <v>14.46</v>
      </c>
      <c r="E2" s="12">
        <v>65.688</v>
      </c>
      <c r="F2" s="10">
        <v>3.452</v>
      </c>
      <c r="G2" s="10">
        <v>5</v>
      </c>
      <c r="H2" s="10">
        <v>4.3</v>
      </c>
      <c r="I2" s="13">
        <f>SUM(D2:H2)</f>
        <v>92.9</v>
      </c>
      <c r="J2" s="14">
        <v>1</v>
      </c>
      <c r="K2" s="15">
        <v>1</v>
      </c>
    </row>
    <row r="3" ht="14.5" spans="1:13">
      <c r="A3" s="10" t="s">
        <v>13</v>
      </c>
      <c r="B3" s="18" t="s">
        <v>14</v>
      </c>
      <c r="C3" s="10">
        <v>2024017434</v>
      </c>
      <c r="D3" s="12">
        <v>14.3586774193548</v>
      </c>
      <c r="E3" s="12">
        <v>64.7352758620689</v>
      </c>
      <c r="F3" s="10">
        <v>2.674</v>
      </c>
      <c r="G3" s="10">
        <v>5</v>
      </c>
      <c r="H3" s="10">
        <v>3.75</v>
      </c>
      <c r="I3" s="13">
        <f t="shared" ref="I3:I34" si="0">SUM(D3:H3)</f>
        <v>90.5179532814237</v>
      </c>
      <c r="J3" s="14">
        <v>2</v>
      </c>
      <c r="K3" s="15">
        <v>1</v>
      </c>
    </row>
    <row r="4" ht="14.5" spans="1:13">
      <c r="A4" s="10" t="s">
        <v>11</v>
      </c>
      <c r="B4" s="11" t="s">
        <v>15</v>
      </c>
      <c r="C4" s="10">
        <v>2024017479</v>
      </c>
      <c r="D4" s="16">
        <v>15</v>
      </c>
      <c r="E4" s="12">
        <v>59.71</v>
      </c>
      <c r="F4" s="10">
        <v>3.3036</v>
      </c>
      <c r="G4" s="10">
        <v>3.75</v>
      </c>
      <c r="H4" s="10">
        <v>4.65</v>
      </c>
      <c r="I4" s="13">
        <f t="shared" si="0"/>
        <v>86.4136</v>
      </c>
      <c r="J4" s="14">
        <v>3</v>
      </c>
      <c r="K4" s="15">
        <v>0.8333</v>
      </c>
    </row>
    <row r="5" ht="14.5" spans="1:13">
      <c r="A5" s="10" t="s">
        <v>16</v>
      </c>
      <c r="B5" s="11" t="s">
        <v>17</v>
      </c>
      <c r="C5" s="10">
        <v>2024017448</v>
      </c>
      <c r="D5" s="12">
        <v>12.8701153846154</v>
      </c>
      <c r="E5" s="12">
        <v>65.081</v>
      </c>
      <c r="F5" s="10">
        <v>2.9568</v>
      </c>
      <c r="G5" s="10">
        <v>1.75</v>
      </c>
      <c r="H5" s="10">
        <v>3.65</v>
      </c>
      <c r="I5" s="13">
        <f t="shared" si="0"/>
        <v>86.3079153846154</v>
      </c>
      <c r="J5" s="14">
        <v>4</v>
      </c>
      <c r="K5" s="15">
        <v>1</v>
      </c>
    </row>
    <row r="6" ht="14.5" spans="1:13">
      <c r="A6" s="10" t="s">
        <v>11</v>
      </c>
      <c r="B6" s="11" t="s">
        <v>18</v>
      </c>
      <c r="C6" s="10">
        <v>2024017484</v>
      </c>
      <c r="D6" s="12">
        <v>12.975</v>
      </c>
      <c r="E6" s="12">
        <v>65.177</v>
      </c>
      <c r="F6" s="10">
        <v>2.7524</v>
      </c>
      <c r="G6" s="10">
        <v>1.4</v>
      </c>
      <c r="H6" s="10">
        <v>3.5</v>
      </c>
      <c r="I6" s="13">
        <f t="shared" si="0"/>
        <v>85.8044</v>
      </c>
      <c r="J6" s="14">
        <v>5</v>
      </c>
      <c r="K6" s="15">
        <v>1</v>
      </c>
    </row>
    <row r="7" ht="14.5" spans="1:13">
      <c r="A7" s="10" t="s">
        <v>16</v>
      </c>
      <c r="B7" s="11" t="s">
        <v>19</v>
      </c>
      <c r="C7" s="10">
        <v>2024017447</v>
      </c>
      <c r="D7" s="12">
        <v>13.0185</v>
      </c>
      <c r="E7" s="12">
        <v>63.6519</v>
      </c>
      <c r="F7" s="10">
        <v>3.3215</v>
      </c>
      <c r="G7" s="10">
        <v>2</v>
      </c>
      <c r="H7" s="10">
        <v>3.75</v>
      </c>
      <c r="I7" s="13">
        <f t="shared" si="0"/>
        <v>85.7419</v>
      </c>
      <c r="J7" s="14">
        <v>6</v>
      </c>
      <c r="K7" s="15">
        <v>0.8571</v>
      </c>
    </row>
    <row r="8" ht="14.5" spans="1:13">
      <c r="A8" s="10" t="s">
        <v>11</v>
      </c>
      <c r="B8" s="11" t="s">
        <v>20</v>
      </c>
      <c r="C8" s="10">
        <v>2023016549</v>
      </c>
      <c r="D8" s="12">
        <v>15</v>
      </c>
      <c r="E8" s="12">
        <v>62.4078</v>
      </c>
      <c r="F8" s="10">
        <v>3.2784</v>
      </c>
      <c r="G8" s="10">
        <v>1.75</v>
      </c>
      <c r="H8" s="10">
        <v>2.625</v>
      </c>
      <c r="I8" s="13">
        <f t="shared" si="0"/>
        <v>85.0612</v>
      </c>
      <c r="J8" s="14">
        <v>7</v>
      </c>
      <c r="K8" s="15">
        <v>0.9167</v>
      </c>
    </row>
    <row r="9" ht="14.5" spans="1:13">
      <c r="A9" s="10" t="s">
        <v>13</v>
      </c>
      <c r="B9" s="11" t="s">
        <v>21</v>
      </c>
      <c r="C9" s="10">
        <v>2024017577</v>
      </c>
      <c r="D9" s="12">
        <v>12.2507419354839</v>
      </c>
      <c r="E9" s="12">
        <v>61.4590454545455</v>
      </c>
      <c r="F9" s="10">
        <v>4.4028</v>
      </c>
      <c r="G9" s="10">
        <v>3.5</v>
      </c>
      <c r="H9" s="10">
        <v>3.2</v>
      </c>
      <c r="I9" s="13">
        <f t="shared" si="0"/>
        <v>84.8125873900294</v>
      </c>
      <c r="J9" s="14">
        <v>8</v>
      </c>
      <c r="K9" s="15">
        <v>0.80952380952381</v>
      </c>
    </row>
    <row r="10" ht="14.5" spans="1:13">
      <c r="A10" s="10" t="s">
        <v>16</v>
      </c>
      <c r="B10" s="11" t="s">
        <v>22</v>
      </c>
      <c r="C10" s="10">
        <v>2021016536</v>
      </c>
      <c r="D10" s="12">
        <v>11.9224615384615</v>
      </c>
      <c r="E10" s="12">
        <v>62.322</v>
      </c>
      <c r="F10" s="10">
        <v>3.22</v>
      </c>
      <c r="G10" s="10">
        <v>0.15</v>
      </c>
      <c r="H10" s="10">
        <v>3.3</v>
      </c>
      <c r="I10" s="13">
        <f t="shared" si="0"/>
        <v>80.9144615384615</v>
      </c>
      <c r="J10" s="14">
        <v>9</v>
      </c>
      <c r="K10" s="15">
        <v>0.9444</v>
      </c>
    </row>
    <row r="11" ht="14.5" spans="1:13">
      <c r="A11" s="10" t="s">
        <v>11</v>
      </c>
      <c r="B11" s="11" t="s">
        <v>23</v>
      </c>
      <c r="C11" s="10">
        <v>2024017499</v>
      </c>
      <c r="D11" s="12">
        <v>12</v>
      </c>
      <c r="E11" s="12">
        <v>60.4373</v>
      </c>
      <c r="F11" s="10">
        <v>3.2084</v>
      </c>
      <c r="G11" s="10">
        <v>1.75</v>
      </c>
      <c r="H11" s="10">
        <v>3.45</v>
      </c>
      <c r="I11" s="13">
        <f t="shared" si="0"/>
        <v>80.8457</v>
      </c>
      <c r="J11" s="14">
        <v>10</v>
      </c>
      <c r="K11" s="15">
        <v>0.823</v>
      </c>
    </row>
    <row r="12" ht="14.5" spans="1:13">
      <c r="A12" s="10" t="s">
        <v>13</v>
      </c>
      <c r="B12" s="11" t="s">
        <v>24</v>
      </c>
      <c r="C12" s="10">
        <v>2023016851</v>
      </c>
      <c r="D12" s="12">
        <v>12.0518709677419</v>
      </c>
      <c r="E12" s="12">
        <v>59.0356295950156</v>
      </c>
      <c r="F12" s="10">
        <v>2.9288</v>
      </c>
      <c r="G12" s="10">
        <v>3.8</v>
      </c>
      <c r="H12" s="10">
        <v>3</v>
      </c>
      <c r="I12" s="13">
        <f t="shared" si="0"/>
        <v>80.8163005627575</v>
      </c>
      <c r="J12" s="14">
        <v>11</v>
      </c>
      <c r="K12" s="15">
        <v>1</v>
      </c>
    </row>
    <row r="13" ht="14.5" spans="1:13">
      <c r="A13" s="10" t="s">
        <v>13</v>
      </c>
      <c r="B13" s="18" t="s">
        <v>25</v>
      </c>
      <c r="C13" s="10">
        <v>2024017419</v>
      </c>
      <c r="D13" s="12">
        <v>11.1414193548387</v>
      </c>
      <c r="E13" s="12">
        <v>60.508900990099</v>
      </c>
      <c r="F13" s="10">
        <v>2.2498</v>
      </c>
      <c r="G13" s="10">
        <v>2.5</v>
      </c>
      <c r="H13" s="10">
        <v>3.75</v>
      </c>
      <c r="I13" s="13">
        <f t="shared" si="0"/>
        <v>80.1501203449377</v>
      </c>
      <c r="J13" s="14">
        <v>12</v>
      </c>
      <c r="K13" s="15">
        <v>0.9</v>
      </c>
    </row>
    <row r="14" ht="14.5" spans="1:13">
      <c r="A14" s="10" t="s">
        <v>13</v>
      </c>
      <c r="B14" s="18" t="s">
        <v>26</v>
      </c>
      <c r="C14" s="10">
        <v>2024017430</v>
      </c>
      <c r="D14" s="12">
        <v>11.599935483871</v>
      </c>
      <c r="E14" s="12">
        <v>63.6099514563107</v>
      </c>
      <c r="F14" s="10">
        <v>2.9036</v>
      </c>
      <c r="G14" s="10">
        <v>0.8</v>
      </c>
      <c r="H14" s="10">
        <v>1.075</v>
      </c>
      <c r="I14" s="13">
        <f t="shared" si="0"/>
        <v>79.9884869401817</v>
      </c>
      <c r="J14" s="14">
        <v>13</v>
      </c>
      <c r="K14" s="15">
        <v>1</v>
      </c>
    </row>
    <row r="15" ht="14.5" spans="1:13">
      <c r="A15" s="10" t="s">
        <v>11</v>
      </c>
      <c r="B15" s="11" t="s">
        <v>27</v>
      </c>
      <c r="C15" s="10">
        <v>2024017485</v>
      </c>
      <c r="D15" s="12">
        <v>14.25</v>
      </c>
      <c r="E15" s="12">
        <v>55.57825</v>
      </c>
      <c r="F15" s="10">
        <v>2.7524</v>
      </c>
      <c r="G15" s="10">
        <v>3.5</v>
      </c>
      <c r="H15" s="10">
        <v>3.825</v>
      </c>
      <c r="I15" s="13">
        <f t="shared" si="0"/>
        <v>79.90565</v>
      </c>
      <c r="J15" s="14">
        <v>14</v>
      </c>
      <c r="K15" s="15">
        <v>0.8889</v>
      </c>
    </row>
    <row r="16" ht="14.5" spans="1:13">
      <c r="A16" s="10" t="s">
        <v>11</v>
      </c>
      <c r="B16" s="11" t="s">
        <v>28</v>
      </c>
      <c r="C16" s="10">
        <v>2024017580</v>
      </c>
      <c r="D16" s="12">
        <v>12.27</v>
      </c>
      <c r="E16" s="12">
        <v>57.96</v>
      </c>
      <c r="F16" s="10">
        <v>2.808</v>
      </c>
      <c r="G16" s="10">
        <v>2.8</v>
      </c>
      <c r="H16" s="10">
        <v>4</v>
      </c>
      <c r="I16" s="13">
        <f t="shared" si="0"/>
        <v>79.838</v>
      </c>
      <c r="J16" s="14">
        <v>15</v>
      </c>
      <c r="K16" s="15">
        <v>0.9411</v>
      </c>
    </row>
    <row r="17" ht="14.5" spans="1:11">
      <c r="A17" s="10" t="s">
        <v>11</v>
      </c>
      <c r="B17" s="11" t="s">
        <v>29</v>
      </c>
      <c r="C17" s="10">
        <v>2024017494</v>
      </c>
      <c r="D17" s="12">
        <v>11.99937</v>
      </c>
      <c r="E17" s="12">
        <v>60.634</v>
      </c>
      <c r="F17" s="10">
        <v>2.8756</v>
      </c>
      <c r="G17" s="10">
        <v>0.5</v>
      </c>
      <c r="H17" s="10">
        <v>3.25</v>
      </c>
      <c r="I17" s="13">
        <f t="shared" si="0"/>
        <v>79.25897</v>
      </c>
      <c r="J17" s="14">
        <v>16</v>
      </c>
      <c r="K17" s="15">
        <v>1</v>
      </c>
    </row>
    <row r="18" ht="14.5" spans="1:11">
      <c r="A18" s="10" t="s">
        <v>16</v>
      </c>
      <c r="B18" s="11" t="s">
        <v>30</v>
      </c>
      <c r="C18" s="10">
        <v>2024017575</v>
      </c>
      <c r="D18" s="12">
        <v>12.0402692307692</v>
      </c>
      <c r="E18" s="12">
        <v>59.5274</v>
      </c>
      <c r="F18" s="10">
        <v>3.0132</v>
      </c>
      <c r="G18" s="10">
        <v>1.75</v>
      </c>
      <c r="H18" s="10">
        <v>2.825</v>
      </c>
      <c r="I18" s="13">
        <f t="shared" si="0"/>
        <v>79.1558692307692</v>
      </c>
      <c r="J18" s="14">
        <v>17</v>
      </c>
      <c r="K18" s="15">
        <v>0.7</v>
      </c>
    </row>
    <row r="19" ht="14.5" spans="1:11">
      <c r="A19" s="10" t="s">
        <v>11</v>
      </c>
      <c r="B19" s="11" t="s">
        <v>31</v>
      </c>
      <c r="C19" s="10">
        <v>2024017492</v>
      </c>
      <c r="D19" s="12">
        <v>11.1</v>
      </c>
      <c r="E19" s="12">
        <v>57.61</v>
      </c>
      <c r="F19" s="10">
        <v>2.6999</v>
      </c>
      <c r="G19" s="10">
        <v>3.4</v>
      </c>
      <c r="H19" s="10">
        <v>3.5</v>
      </c>
      <c r="I19" s="13">
        <f t="shared" si="0"/>
        <v>78.3099</v>
      </c>
      <c r="J19" s="14">
        <v>18</v>
      </c>
      <c r="K19" s="15">
        <v>0.8824</v>
      </c>
    </row>
    <row r="20" ht="14.5" spans="1:11">
      <c r="A20" s="10" t="s">
        <v>16</v>
      </c>
      <c r="B20" s="11" t="s">
        <v>32</v>
      </c>
      <c r="C20" s="10">
        <v>2024017444</v>
      </c>
      <c r="D20" s="12">
        <v>12.1071923076923</v>
      </c>
      <c r="E20" s="12">
        <v>57.7611</v>
      </c>
      <c r="F20" s="10">
        <v>2.4948</v>
      </c>
      <c r="G20" s="10">
        <v>2.2</v>
      </c>
      <c r="H20" s="10">
        <v>3.65</v>
      </c>
      <c r="I20" s="13">
        <f t="shared" si="0"/>
        <v>78.2130923076923</v>
      </c>
      <c r="J20" s="14">
        <v>19</v>
      </c>
      <c r="K20" s="15">
        <v>0.8947</v>
      </c>
    </row>
    <row r="21" ht="14.5" spans="1:11">
      <c r="A21" s="10" t="s">
        <v>13</v>
      </c>
      <c r="B21" s="19" t="s">
        <v>33</v>
      </c>
      <c r="C21" s="10">
        <v>2024017431</v>
      </c>
      <c r="D21" s="12">
        <v>13.4668064516129</v>
      </c>
      <c r="E21" s="12">
        <v>55.8750620689655</v>
      </c>
      <c r="F21" s="10">
        <v>2.4472</v>
      </c>
      <c r="G21" s="10">
        <v>2.55</v>
      </c>
      <c r="H21" s="10">
        <v>3.8</v>
      </c>
      <c r="I21" s="13">
        <f t="shared" si="0"/>
        <v>78.1390685205784</v>
      </c>
      <c r="J21" s="14">
        <v>20</v>
      </c>
      <c r="K21" s="15">
        <v>0.833333333333333</v>
      </c>
    </row>
    <row r="22" ht="14.5" spans="1:11">
      <c r="A22" s="10" t="s">
        <v>16</v>
      </c>
      <c r="B22" s="11" t="s">
        <v>34</v>
      </c>
      <c r="C22" s="10">
        <v>2024017445</v>
      </c>
      <c r="D22" s="12">
        <v>11.6652692307692</v>
      </c>
      <c r="E22" s="12">
        <v>58.4368</v>
      </c>
      <c r="F22" s="10">
        <v>2.842</v>
      </c>
      <c r="G22" s="10">
        <v>0.6</v>
      </c>
      <c r="H22" s="10">
        <v>3</v>
      </c>
      <c r="I22" s="13">
        <f t="shared" si="0"/>
        <v>76.5440692307692</v>
      </c>
      <c r="J22" s="14">
        <v>21</v>
      </c>
      <c r="K22" s="15">
        <v>0.9444</v>
      </c>
    </row>
    <row r="23" ht="14.5" spans="1:11">
      <c r="A23" s="10" t="s">
        <v>13</v>
      </c>
      <c r="B23" s="18" t="s">
        <v>35</v>
      </c>
      <c r="C23" s="10">
        <v>2024017440</v>
      </c>
      <c r="D23" s="12">
        <v>11.6525806451613</v>
      </c>
      <c r="E23" s="12">
        <v>58.2516666666667</v>
      </c>
      <c r="F23" s="10">
        <v>2.5004</v>
      </c>
      <c r="G23" s="10">
        <v>1.9</v>
      </c>
      <c r="H23" s="10">
        <v>1.6</v>
      </c>
      <c r="I23" s="13">
        <f t="shared" si="0"/>
        <v>75.904647311828</v>
      </c>
      <c r="J23" s="14">
        <v>22</v>
      </c>
      <c r="K23" s="15">
        <v>0.947368421052632</v>
      </c>
    </row>
    <row r="24" ht="14.5" spans="1:11">
      <c r="A24" s="10" t="s">
        <v>16</v>
      </c>
      <c r="B24" s="11" t="s">
        <v>36</v>
      </c>
      <c r="C24" s="10">
        <v>2024017457</v>
      </c>
      <c r="D24" s="12">
        <v>12.2773846153846</v>
      </c>
      <c r="E24" s="12">
        <v>54.6805</v>
      </c>
      <c r="F24" s="10">
        <v>2.8896</v>
      </c>
      <c r="G24" s="10">
        <v>2.05</v>
      </c>
      <c r="H24" s="10">
        <v>3.25</v>
      </c>
      <c r="I24" s="13">
        <f t="shared" si="0"/>
        <v>75.1474846153846</v>
      </c>
      <c r="J24" s="14">
        <v>23</v>
      </c>
      <c r="K24" s="15">
        <v>0.8333</v>
      </c>
    </row>
    <row r="25" ht="14.5" spans="1:11">
      <c r="A25" s="10" t="s">
        <v>11</v>
      </c>
      <c r="B25" s="11" t="s">
        <v>37</v>
      </c>
      <c r="C25" s="10">
        <v>2024017495</v>
      </c>
      <c r="D25" s="12">
        <v>12.84</v>
      </c>
      <c r="E25" s="12">
        <v>50.91</v>
      </c>
      <c r="F25" s="10">
        <v>3.0072</v>
      </c>
      <c r="G25" s="10">
        <v>3.5</v>
      </c>
      <c r="H25" s="10">
        <v>4.45</v>
      </c>
      <c r="I25" s="13">
        <f t="shared" si="0"/>
        <v>74.7072</v>
      </c>
      <c r="J25" s="14">
        <v>24</v>
      </c>
      <c r="K25" s="15">
        <v>0.8824</v>
      </c>
    </row>
    <row r="26" ht="14.5" spans="1:11">
      <c r="A26" s="10" t="s">
        <v>16</v>
      </c>
      <c r="B26" s="11" t="s">
        <v>38</v>
      </c>
      <c r="C26" s="10">
        <v>2024017460</v>
      </c>
      <c r="D26" s="12">
        <v>12.0135</v>
      </c>
      <c r="E26" s="12">
        <v>54.1945</v>
      </c>
      <c r="F26" s="10">
        <v>2.6848</v>
      </c>
      <c r="G26" s="10">
        <v>2.6</v>
      </c>
      <c r="H26" s="10">
        <v>2.75</v>
      </c>
      <c r="I26" s="13">
        <f t="shared" si="0"/>
        <v>74.2428</v>
      </c>
      <c r="J26" s="14">
        <v>25</v>
      </c>
      <c r="K26" s="15">
        <v>0.8889</v>
      </c>
    </row>
    <row r="27" ht="14.5" spans="1:11">
      <c r="A27" s="10" t="s">
        <v>16</v>
      </c>
      <c r="B27" s="11" t="s">
        <v>39</v>
      </c>
      <c r="C27" s="10">
        <v>2024017471</v>
      </c>
      <c r="D27" s="12">
        <v>11.6733461538462</v>
      </c>
      <c r="E27" s="12">
        <v>57.8578</v>
      </c>
      <c r="F27" s="10">
        <v>2.1924</v>
      </c>
      <c r="G27" s="10">
        <v>0</v>
      </c>
      <c r="H27" s="10">
        <v>2.5</v>
      </c>
      <c r="I27" s="13">
        <f t="shared" si="0"/>
        <v>74.2235461538462</v>
      </c>
      <c r="J27" s="14">
        <v>26</v>
      </c>
      <c r="K27" s="15">
        <v>0.9444</v>
      </c>
    </row>
    <row r="28" ht="14.5" spans="1:11">
      <c r="A28" s="10" t="s">
        <v>16</v>
      </c>
      <c r="B28" s="11" t="s">
        <v>40</v>
      </c>
      <c r="C28" s="10">
        <v>2024017469</v>
      </c>
      <c r="D28" s="12">
        <v>10.6045384615385</v>
      </c>
      <c r="E28" s="12">
        <v>58.5838</v>
      </c>
      <c r="F28" s="10">
        <v>2.3408</v>
      </c>
      <c r="G28" s="10">
        <v>0</v>
      </c>
      <c r="H28" s="10">
        <v>2.5</v>
      </c>
      <c r="I28" s="13">
        <f t="shared" si="0"/>
        <v>74.0291384615385</v>
      </c>
      <c r="J28" s="14">
        <v>27</v>
      </c>
      <c r="K28" s="15">
        <v>0.5556</v>
      </c>
    </row>
    <row r="29" ht="14.5" spans="1:11">
      <c r="A29" s="10" t="s">
        <v>16</v>
      </c>
      <c r="B29" s="11" t="s">
        <v>41</v>
      </c>
      <c r="C29" s="10">
        <v>2024017451</v>
      </c>
      <c r="D29" s="12">
        <v>11.0709230769231</v>
      </c>
      <c r="E29" s="12">
        <v>55.6625</v>
      </c>
      <c r="F29" s="10">
        <v>2.8448</v>
      </c>
      <c r="G29" s="10">
        <v>0.75</v>
      </c>
      <c r="H29" s="10">
        <v>3.5</v>
      </c>
      <c r="I29" s="13">
        <f t="shared" si="0"/>
        <v>73.8282230769231</v>
      </c>
      <c r="J29" s="14">
        <v>28</v>
      </c>
      <c r="K29" s="15">
        <v>0.8333</v>
      </c>
    </row>
    <row r="30" ht="14.5" spans="1:11">
      <c r="A30" s="10" t="s">
        <v>11</v>
      </c>
      <c r="B30" s="11" t="s">
        <v>42</v>
      </c>
      <c r="C30" s="10">
        <v>2024017493</v>
      </c>
      <c r="D30" s="12">
        <v>11.85</v>
      </c>
      <c r="E30" s="12">
        <v>52.15</v>
      </c>
      <c r="F30" s="10">
        <v>2.6824</v>
      </c>
      <c r="G30" s="10">
        <v>3.4</v>
      </c>
      <c r="H30" s="10">
        <v>3.5</v>
      </c>
      <c r="I30" s="13">
        <f t="shared" si="0"/>
        <v>73.5824</v>
      </c>
      <c r="J30" s="14">
        <v>29</v>
      </c>
      <c r="K30" s="15">
        <v>1</v>
      </c>
    </row>
    <row r="31" ht="14.5" spans="1:11">
      <c r="A31" s="10" t="s">
        <v>16</v>
      </c>
      <c r="B31" s="11" t="s">
        <v>43</v>
      </c>
      <c r="C31" s="10">
        <v>2024017528</v>
      </c>
      <c r="D31" s="12">
        <v>11.412</v>
      </c>
      <c r="E31" s="12">
        <v>54.4361</v>
      </c>
      <c r="F31" s="10">
        <v>2.2127</v>
      </c>
      <c r="G31" s="10">
        <v>1.3</v>
      </c>
      <c r="H31" s="10">
        <v>3.95</v>
      </c>
      <c r="I31" s="13">
        <f t="shared" si="0"/>
        <v>73.3108</v>
      </c>
      <c r="J31" s="14">
        <v>30</v>
      </c>
      <c r="K31" s="15">
        <v>0.7222</v>
      </c>
    </row>
    <row r="32" ht="14.5" spans="1:11">
      <c r="A32" s="10" t="s">
        <v>13</v>
      </c>
      <c r="B32" s="18" t="s">
        <v>44</v>
      </c>
      <c r="C32" s="10">
        <v>2024017413</v>
      </c>
      <c r="D32" s="12">
        <v>11.2032580645161</v>
      </c>
      <c r="E32" s="12">
        <v>52.1546290322581</v>
      </c>
      <c r="F32" s="10">
        <v>2.6824</v>
      </c>
      <c r="G32" s="10">
        <v>3.5</v>
      </c>
      <c r="H32" s="10">
        <v>3.425</v>
      </c>
      <c r="I32" s="13">
        <f t="shared" si="0"/>
        <v>72.9652870967742</v>
      </c>
      <c r="J32" s="14">
        <v>31</v>
      </c>
      <c r="K32" s="15">
        <v>0.947368421052632</v>
      </c>
    </row>
    <row r="33" ht="14.5" spans="1:11">
      <c r="A33" s="10" t="s">
        <v>13</v>
      </c>
      <c r="B33" s="18" t="s">
        <v>45</v>
      </c>
      <c r="C33" s="10">
        <v>2024017420</v>
      </c>
      <c r="D33" s="12">
        <v>12.6985161290323</v>
      </c>
      <c r="E33" s="12">
        <v>51.6921685393258</v>
      </c>
      <c r="F33" s="10">
        <v>2.4878</v>
      </c>
      <c r="G33" s="10">
        <v>2.7</v>
      </c>
      <c r="H33" s="10">
        <v>3.25</v>
      </c>
      <c r="I33" s="13">
        <f t="shared" si="0"/>
        <v>72.8284846683581</v>
      </c>
      <c r="J33" s="14">
        <v>32</v>
      </c>
      <c r="K33" s="15">
        <v>0.777777777777778</v>
      </c>
    </row>
    <row r="34" ht="14.5" spans="1:11">
      <c r="A34" s="10" t="s">
        <v>16</v>
      </c>
      <c r="B34" s="11" t="s">
        <v>46</v>
      </c>
      <c r="C34" s="10">
        <v>2024017462</v>
      </c>
      <c r="D34" s="12">
        <v>11.7902307692308</v>
      </c>
      <c r="E34" s="12">
        <v>52.2646</v>
      </c>
      <c r="F34" s="10">
        <v>3.5776</v>
      </c>
      <c r="G34" s="10">
        <v>1.5</v>
      </c>
      <c r="H34" s="10">
        <v>2.625</v>
      </c>
      <c r="I34" s="13">
        <f t="shared" si="0"/>
        <v>71.7574307692308</v>
      </c>
      <c r="J34" s="14">
        <v>33</v>
      </c>
      <c r="K34" s="15">
        <v>0.8889</v>
      </c>
    </row>
    <row r="35" ht="14.5" spans="1:11">
      <c r="A35" s="10" t="s">
        <v>13</v>
      </c>
      <c r="B35" s="18" t="s">
        <v>47</v>
      </c>
      <c r="C35" s="10">
        <v>2024017411</v>
      </c>
      <c r="D35" s="12">
        <v>10.9353870967742</v>
      </c>
      <c r="E35" s="12">
        <v>52.7386363636363</v>
      </c>
      <c r="F35" s="10">
        <v>3.144</v>
      </c>
      <c r="G35" s="10">
        <v>2.9</v>
      </c>
      <c r="H35" s="10">
        <v>2</v>
      </c>
      <c r="I35" s="13">
        <f t="shared" ref="I35:I66" si="1">SUM(D35:H35)</f>
        <v>71.7180234604105</v>
      </c>
      <c r="J35" s="14">
        <v>34</v>
      </c>
      <c r="K35" s="15">
        <v>0.9</v>
      </c>
    </row>
    <row r="36" ht="14.5" spans="1:11">
      <c r="A36" s="10" t="s">
        <v>11</v>
      </c>
      <c r="B36" s="11" t="s">
        <v>48</v>
      </c>
      <c r="C36" s="10">
        <v>2024017477</v>
      </c>
      <c r="D36" s="12">
        <v>11.4</v>
      </c>
      <c r="E36" s="12">
        <v>55.0984</v>
      </c>
      <c r="F36" s="10">
        <v>2.7436</v>
      </c>
      <c r="G36" s="10">
        <v>1.25</v>
      </c>
      <c r="H36" s="10">
        <v>1.225</v>
      </c>
      <c r="I36" s="13">
        <f t="shared" si="1"/>
        <v>71.717</v>
      </c>
      <c r="J36" s="14">
        <v>35</v>
      </c>
      <c r="K36" s="15">
        <v>0.8667</v>
      </c>
    </row>
    <row r="37" ht="14.5" spans="1:11">
      <c r="A37" s="10" t="s">
        <v>16</v>
      </c>
      <c r="B37" s="11" t="s">
        <v>49</v>
      </c>
      <c r="C37" s="10">
        <v>2024017461</v>
      </c>
      <c r="D37" s="12">
        <f>11.3725384615385+4.5*0.15</f>
        <v>12.0475384615385</v>
      </c>
      <c r="E37" s="12">
        <v>54.331</v>
      </c>
      <c r="F37" s="10">
        <v>2.7972</v>
      </c>
      <c r="G37" s="10">
        <v>1</v>
      </c>
      <c r="H37" s="10">
        <v>1.175</v>
      </c>
      <c r="I37" s="13">
        <f t="shared" si="1"/>
        <v>71.3507384615385</v>
      </c>
      <c r="J37" s="14">
        <v>36</v>
      </c>
      <c r="K37" s="15">
        <v>0.9444</v>
      </c>
    </row>
    <row r="38" ht="14.5" spans="1:11">
      <c r="A38" s="10" t="s">
        <v>16</v>
      </c>
      <c r="B38" s="11" t="s">
        <v>50</v>
      </c>
      <c r="C38" s="10">
        <v>2024017446</v>
      </c>
      <c r="D38" s="12">
        <v>10.7604230769231</v>
      </c>
      <c r="E38" s="12">
        <v>53.9049</v>
      </c>
      <c r="F38" s="10">
        <v>2.0356</v>
      </c>
      <c r="G38" s="10">
        <v>1.75</v>
      </c>
      <c r="H38" s="10">
        <v>2.875</v>
      </c>
      <c r="I38" s="13">
        <f t="shared" si="1"/>
        <v>71.3259230769231</v>
      </c>
      <c r="J38" s="14">
        <v>37</v>
      </c>
      <c r="K38" s="15">
        <v>0.8571</v>
      </c>
    </row>
    <row r="39" ht="14.5" spans="1:11">
      <c r="A39" s="10" t="s">
        <v>16</v>
      </c>
      <c r="B39" s="11" t="s">
        <v>51</v>
      </c>
      <c r="C39" s="10">
        <v>2024017474</v>
      </c>
      <c r="D39" s="12">
        <v>13.3281923076923</v>
      </c>
      <c r="E39" s="12">
        <v>48.2785</v>
      </c>
      <c r="F39" s="10">
        <v>3.8065</v>
      </c>
      <c r="G39" s="10">
        <v>2.65</v>
      </c>
      <c r="H39" s="10">
        <v>3</v>
      </c>
      <c r="I39" s="13">
        <f t="shared" si="1"/>
        <v>71.0631923076923</v>
      </c>
      <c r="J39" s="14">
        <v>38</v>
      </c>
      <c r="K39" s="15">
        <v>0.5556</v>
      </c>
    </row>
    <row r="40" ht="14.5" spans="1:11">
      <c r="A40" s="10" t="s">
        <v>13</v>
      </c>
      <c r="B40" s="11" t="s">
        <v>52</v>
      </c>
      <c r="C40" s="10">
        <v>2023016558</v>
      </c>
      <c r="D40" s="12">
        <v>11.2222258064516</v>
      </c>
      <c r="E40" s="12">
        <v>53.9266</v>
      </c>
      <c r="F40" s="10">
        <v>3.2088</v>
      </c>
      <c r="G40" s="10">
        <v>0.3</v>
      </c>
      <c r="H40" s="10">
        <v>1.7</v>
      </c>
      <c r="I40" s="13">
        <f t="shared" si="1"/>
        <v>70.3576258064516</v>
      </c>
      <c r="J40" s="14">
        <v>39</v>
      </c>
      <c r="K40" s="15">
        <v>0.823529411764706</v>
      </c>
    </row>
    <row r="41" ht="14.5" spans="1:11">
      <c r="A41" s="10" t="s">
        <v>11</v>
      </c>
      <c r="B41" s="11" t="s">
        <v>53</v>
      </c>
      <c r="C41" s="10">
        <v>2024017486</v>
      </c>
      <c r="D41" s="12">
        <v>11.85</v>
      </c>
      <c r="E41" s="12">
        <v>50.5561</v>
      </c>
      <c r="F41" s="10">
        <v>2.52</v>
      </c>
      <c r="G41" s="10">
        <v>1.5</v>
      </c>
      <c r="H41" s="10">
        <v>3.75</v>
      </c>
      <c r="I41" s="13">
        <f t="shared" si="1"/>
        <v>70.1761</v>
      </c>
      <c r="J41" s="14">
        <v>40</v>
      </c>
      <c r="K41" s="15">
        <v>0.6667</v>
      </c>
    </row>
    <row r="42" ht="14.5" spans="1:11">
      <c r="A42" s="10" t="s">
        <v>13</v>
      </c>
      <c r="B42" s="18" t="s">
        <v>54</v>
      </c>
      <c r="C42" s="10">
        <v>2024017422</v>
      </c>
      <c r="D42" s="12">
        <v>12.3275806451613</v>
      </c>
      <c r="E42" s="12">
        <v>49.2355862068966</v>
      </c>
      <c r="F42" s="10">
        <v>2.4584</v>
      </c>
      <c r="G42" s="10">
        <v>3.5</v>
      </c>
      <c r="H42" s="10">
        <v>2.5</v>
      </c>
      <c r="I42" s="13">
        <f t="shared" si="1"/>
        <v>70.0215668520579</v>
      </c>
      <c r="J42" s="14">
        <v>41</v>
      </c>
      <c r="K42" s="15">
        <v>0.611111111111111</v>
      </c>
    </row>
    <row r="43" ht="14.5" spans="1:11">
      <c r="A43" s="10" t="s">
        <v>16</v>
      </c>
      <c r="B43" s="11" t="s">
        <v>55</v>
      </c>
      <c r="C43" s="10">
        <v>2024017450</v>
      </c>
      <c r="D43" s="12">
        <v>11.0442692307692</v>
      </c>
      <c r="E43" s="12">
        <v>52.6667</v>
      </c>
      <c r="F43" s="10">
        <v>2.8868</v>
      </c>
      <c r="G43" s="10">
        <v>0.75</v>
      </c>
      <c r="H43" s="10">
        <v>2.625</v>
      </c>
      <c r="I43" s="13">
        <f t="shared" si="1"/>
        <v>69.9727692307692</v>
      </c>
      <c r="J43" s="14">
        <v>42</v>
      </c>
      <c r="K43" s="15">
        <v>0.8333</v>
      </c>
    </row>
    <row r="44" ht="14.5" spans="1:11">
      <c r="A44" s="10" t="s">
        <v>13</v>
      </c>
      <c r="B44" s="18" t="s">
        <v>56</v>
      </c>
      <c r="C44" s="10">
        <v>2024017437</v>
      </c>
      <c r="D44" s="12">
        <v>10.774935483871</v>
      </c>
      <c r="E44" s="12">
        <v>51.5393103448276</v>
      </c>
      <c r="F44" s="10">
        <v>2.73</v>
      </c>
      <c r="G44" s="10">
        <v>2.05</v>
      </c>
      <c r="H44" s="10">
        <v>2.875</v>
      </c>
      <c r="I44" s="13">
        <f t="shared" si="1"/>
        <v>69.9692458286986</v>
      </c>
      <c r="J44" s="14">
        <v>43</v>
      </c>
      <c r="K44" s="15">
        <v>0.833333333333333</v>
      </c>
    </row>
    <row r="45" ht="14.5" spans="1:11">
      <c r="A45" s="10" t="s">
        <v>13</v>
      </c>
      <c r="B45" s="19" t="s">
        <v>57</v>
      </c>
      <c r="C45" s="10">
        <v>2024017417</v>
      </c>
      <c r="D45" s="12">
        <v>10.7505483870968</v>
      </c>
      <c r="E45" s="12">
        <v>51.8532241379311</v>
      </c>
      <c r="F45" s="10">
        <v>2.8518</v>
      </c>
      <c r="G45" s="10">
        <v>2.05</v>
      </c>
      <c r="H45" s="10">
        <v>2.4</v>
      </c>
      <c r="I45" s="13">
        <f t="shared" si="1"/>
        <v>69.9055725250279</v>
      </c>
      <c r="J45" s="14">
        <v>44</v>
      </c>
      <c r="K45" s="15">
        <v>0.833333333333333</v>
      </c>
    </row>
    <row r="46" ht="14.5" spans="1:11">
      <c r="A46" s="10" t="s">
        <v>13</v>
      </c>
      <c r="B46" s="11" t="s">
        <v>58</v>
      </c>
      <c r="C46" s="10">
        <v>2024015242</v>
      </c>
      <c r="D46" s="12">
        <v>10.9291935483871</v>
      </c>
      <c r="E46" s="12">
        <v>50.5176834862385</v>
      </c>
      <c r="F46" s="10">
        <v>2.9848</v>
      </c>
      <c r="G46" s="10">
        <v>2</v>
      </c>
      <c r="H46" s="10">
        <v>3.3</v>
      </c>
      <c r="I46" s="13">
        <f t="shared" si="1"/>
        <v>69.7316770346256</v>
      </c>
      <c r="J46" s="14">
        <v>45</v>
      </c>
      <c r="K46" s="15">
        <v>0.863636363636364</v>
      </c>
    </row>
    <row r="47" ht="14.5" spans="1:11">
      <c r="A47" s="10" t="s">
        <v>16</v>
      </c>
      <c r="B47" s="11" t="s">
        <v>59</v>
      </c>
      <c r="C47" s="10">
        <v>2023016556</v>
      </c>
      <c r="D47" s="12">
        <v>12.2693076923077</v>
      </c>
      <c r="E47" s="12">
        <v>52.7013</v>
      </c>
      <c r="F47" s="10">
        <v>2.73</v>
      </c>
      <c r="G47" s="10">
        <v>0.5</v>
      </c>
      <c r="H47" s="10">
        <v>1.5</v>
      </c>
      <c r="I47" s="13">
        <f t="shared" si="1"/>
        <v>69.7006076923077</v>
      </c>
      <c r="J47" s="14">
        <v>46</v>
      </c>
      <c r="K47" s="15">
        <v>0.8947</v>
      </c>
    </row>
    <row r="48" ht="14.5" spans="1:11">
      <c r="A48" s="10" t="s">
        <v>13</v>
      </c>
      <c r="B48" s="18" t="s">
        <v>60</v>
      </c>
      <c r="C48" s="10">
        <v>2024017418</v>
      </c>
      <c r="D48" s="12">
        <v>11.4863225806452</v>
      </c>
      <c r="E48" s="12">
        <v>51.0817096774193</v>
      </c>
      <c r="F48" s="10">
        <v>2.8028</v>
      </c>
      <c r="G48" s="10">
        <v>1.25</v>
      </c>
      <c r="H48" s="10">
        <v>2.8</v>
      </c>
      <c r="I48" s="13">
        <f t="shared" si="1"/>
        <v>69.4208322580645</v>
      </c>
      <c r="J48" s="14">
        <v>47</v>
      </c>
      <c r="K48" s="15">
        <v>0.894736842105263</v>
      </c>
    </row>
    <row r="49" ht="14.5" spans="1:11">
      <c r="A49" s="10" t="s">
        <v>13</v>
      </c>
      <c r="B49" s="19" t="s">
        <v>61</v>
      </c>
      <c r="C49" s="10">
        <v>2024017426</v>
      </c>
      <c r="D49" s="12">
        <v>11.566064516129</v>
      </c>
      <c r="E49" s="12">
        <v>48.4816626506024</v>
      </c>
      <c r="F49" s="10">
        <v>2.9736</v>
      </c>
      <c r="G49" s="10">
        <v>2.55</v>
      </c>
      <c r="H49" s="10">
        <v>3.5</v>
      </c>
      <c r="I49" s="13">
        <f t="shared" si="1"/>
        <v>69.0713271667314</v>
      </c>
      <c r="J49" s="14">
        <v>48</v>
      </c>
      <c r="K49" s="15">
        <v>0.470588235294118</v>
      </c>
    </row>
    <row r="50" ht="14.5" spans="1:11">
      <c r="A50" s="10" t="s">
        <v>11</v>
      </c>
      <c r="B50" s="11" t="s">
        <v>62</v>
      </c>
      <c r="C50" s="10">
        <v>2024017478</v>
      </c>
      <c r="D50" s="12">
        <v>11.25</v>
      </c>
      <c r="E50" s="12">
        <v>52.5959</v>
      </c>
      <c r="F50" s="10">
        <v>2.8224</v>
      </c>
      <c r="G50" s="10">
        <v>1.25</v>
      </c>
      <c r="H50" s="10">
        <v>1.1</v>
      </c>
      <c r="I50" s="13">
        <f t="shared" si="1"/>
        <v>69.0183</v>
      </c>
      <c r="J50" s="14">
        <v>49</v>
      </c>
      <c r="K50" s="15">
        <v>0.9333</v>
      </c>
    </row>
    <row r="51" ht="14.5" spans="1:11">
      <c r="A51" s="10" t="s">
        <v>13</v>
      </c>
      <c r="B51" s="19" t="s">
        <v>63</v>
      </c>
      <c r="C51" s="10">
        <v>2024017441</v>
      </c>
      <c r="D51" s="12">
        <v>11.6491935483871</v>
      </c>
      <c r="E51" s="12">
        <v>51.6295862068966</v>
      </c>
      <c r="F51" s="10">
        <v>2.3233</v>
      </c>
      <c r="G51" s="10">
        <v>0.9</v>
      </c>
      <c r="H51" s="10">
        <v>2.5</v>
      </c>
      <c r="I51" s="13">
        <f t="shared" si="1"/>
        <v>69.0020797552837</v>
      </c>
      <c r="J51" s="14">
        <v>50</v>
      </c>
      <c r="K51" s="15">
        <v>0.944444444444444</v>
      </c>
    </row>
    <row r="52" ht="14.5" spans="1:11">
      <c r="A52" s="10" t="s">
        <v>16</v>
      </c>
      <c r="B52" s="11" t="s">
        <v>64</v>
      </c>
      <c r="C52" s="10">
        <v>2024017458</v>
      </c>
      <c r="D52" s="12">
        <v>11.6773846153846</v>
      </c>
      <c r="E52" s="12">
        <v>52.2286</v>
      </c>
      <c r="F52" s="10">
        <v>2.5676</v>
      </c>
      <c r="G52" s="10">
        <v>1.4</v>
      </c>
      <c r="H52" s="10">
        <v>0.65</v>
      </c>
      <c r="I52" s="13">
        <f t="shared" si="1"/>
        <v>68.5235846153846</v>
      </c>
      <c r="J52" s="14">
        <v>51</v>
      </c>
      <c r="K52" s="15">
        <v>0.9474</v>
      </c>
    </row>
    <row r="53" ht="14.5" spans="1:11">
      <c r="A53" s="10" t="s">
        <v>13</v>
      </c>
      <c r="B53" s="18" t="s">
        <v>65</v>
      </c>
      <c r="C53" s="10">
        <v>2024017438</v>
      </c>
      <c r="D53" s="12">
        <v>10.4681612903226</v>
      </c>
      <c r="E53" s="12">
        <v>52.5498850574713</v>
      </c>
      <c r="F53" s="10">
        <v>2.9484</v>
      </c>
      <c r="G53" s="10">
        <v>0</v>
      </c>
      <c r="H53" s="10">
        <v>2.5</v>
      </c>
      <c r="I53" s="13">
        <f t="shared" si="1"/>
        <v>68.4664463477939</v>
      </c>
      <c r="J53" s="14">
        <v>52</v>
      </c>
      <c r="K53" s="15">
        <v>1</v>
      </c>
    </row>
    <row r="54" ht="14.5" spans="1:11">
      <c r="A54" s="10" t="s">
        <v>13</v>
      </c>
      <c r="B54" s="18" t="s">
        <v>66</v>
      </c>
      <c r="C54" s="10">
        <v>2024017414</v>
      </c>
      <c r="D54" s="12">
        <v>10.7105806451613</v>
      </c>
      <c r="E54" s="12">
        <v>50.2218387096774</v>
      </c>
      <c r="F54" s="10">
        <v>2.5676</v>
      </c>
      <c r="G54" s="10">
        <v>1.55</v>
      </c>
      <c r="H54" s="10">
        <v>2.8</v>
      </c>
      <c r="I54" s="13">
        <f t="shared" si="1"/>
        <v>67.8500193548387</v>
      </c>
      <c r="J54" s="14">
        <v>53</v>
      </c>
      <c r="K54" s="15">
        <v>0.736842105263158</v>
      </c>
    </row>
    <row r="55" ht="14.5" spans="1:11">
      <c r="A55" s="10" t="s">
        <v>13</v>
      </c>
      <c r="B55" s="11" t="s">
        <v>67</v>
      </c>
      <c r="C55" s="10">
        <v>2024017427</v>
      </c>
      <c r="D55" s="12">
        <v>11.9512258064516</v>
      </c>
      <c r="E55" s="12">
        <v>47.2321818181818</v>
      </c>
      <c r="F55" s="10">
        <v>3.068</v>
      </c>
      <c r="G55" s="10">
        <v>2.9</v>
      </c>
      <c r="H55" s="10">
        <v>2.55</v>
      </c>
      <c r="I55" s="13">
        <f t="shared" si="1"/>
        <v>67.7014076246334</v>
      </c>
      <c r="J55" s="14">
        <v>54</v>
      </c>
      <c r="K55" s="15">
        <v>0.714285714285714</v>
      </c>
    </row>
    <row r="56" ht="14.5" spans="1:11">
      <c r="A56" s="10" t="s">
        <v>16</v>
      </c>
      <c r="B56" s="11" t="s">
        <v>68</v>
      </c>
      <c r="C56" s="10">
        <v>2023016808</v>
      </c>
      <c r="D56" s="12">
        <v>11.0628461538462</v>
      </c>
      <c r="E56" s="12">
        <v>52.141</v>
      </c>
      <c r="F56" s="10">
        <v>2.6768</v>
      </c>
      <c r="G56" s="10">
        <v>0.2</v>
      </c>
      <c r="H56" s="10">
        <v>1.5</v>
      </c>
      <c r="I56" s="13">
        <f t="shared" si="1"/>
        <v>67.5806461538462</v>
      </c>
      <c r="J56" s="14">
        <v>55</v>
      </c>
      <c r="K56" s="15">
        <v>0.875</v>
      </c>
    </row>
    <row r="57" ht="14.5" spans="1:11">
      <c r="A57" s="10" t="s">
        <v>13</v>
      </c>
      <c r="B57" s="18" t="s">
        <v>69</v>
      </c>
      <c r="C57" s="10">
        <v>2024017436</v>
      </c>
      <c r="D57" s="12">
        <v>11.6073870967742</v>
      </c>
      <c r="E57" s="12">
        <v>47.6324545454545</v>
      </c>
      <c r="F57" s="10">
        <v>2.5312</v>
      </c>
      <c r="G57" s="10">
        <v>2.5</v>
      </c>
      <c r="H57" s="10">
        <v>3.3</v>
      </c>
      <c r="I57" s="13">
        <f t="shared" si="1"/>
        <v>67.5710416422287</v>
      </c>
      <c r="J57" s="14">
        <v>56</v>
      </c>
      <c r="K57" s="15">
        <v>0.55</v>
      </c>
    </row>
    <row r="58" ht="14.5" spans="1:11">
      <c r="A58" s="10" t="s">
        <v>16</v>
      </c>
      <c r="B58" s="11" t="s">
        <v>70</v>
      </c>
      <c r="C58" s="10">
        <v>2023016504</v>
      </c>
      <c r="D58" s="12">
        <v>11.9483076923077</v>
      </c>
      <c r="E58" s="12">
        <v>50.7585</v>
      </c>
      <c r="F58" s="10">
        <v>3.1444</v>
      </c>
      <c r="G58" s="10">
        <v>0.25</v>
      </c>
      <c r="H58" s="10">
        <v>1.25</v>
      </c>
      <c r="I58" s="13">
        <f t="shared" si="1"/>
        <v>67.3512076923077</v>
      </c>
      <c r="J58" s="14">
        <v>57</v>
      </c>
      <c r="K58" s="15">
        <v>0.8</v>
      </c>
    </row>
    <row r="59" ht="14.5" spans="1:11">
      <c r="A59" s="10" t="s">
        <v>11</v>
      </c>
      <c r="B59" s="11" t="s">
        <v>71</v>
      </c>
      <c r="C59" s="10">
        <v>2024017487</v>
      </c>
      <c r="D59" s="12">
        <v>10.8</v>
      </c>
      <c r="E59" s="12">
        <v>50.0892</v>
      </c>
      <c r="F59" s="10">
        <v>2.5144</v>
      </c>
      <c r="G59" s="10">
        <v>1.65</v>
      </c>
      <c r="H59" s="10">
        <v>2.225</v>
      </c>
      <c r="I59" s="13">
        <f t="shared" si="1"/>
        <v>67.2786</v>
      </c>
      <c r="J59" s="14">
        <v>58</v>
      </c>
      <c r="K59" s="15">
        <v>0.8333</v>
      </c>
    </row>
    <row r="60" ht="14.5" spans="1:11">
      <c r="A60" s="10" t="s">
        <v>13</v>
      </c>
      <c r="B60" s="11" t="s">
        <v>72</v>
      </c>
      <c r="C60" s="10">
        <v>2023016521</v>
      </c>
      <c r="D60" s="12">
        <v>10.9052903225806</v>
      </c>
      <c r="E60" s="12">
        <v>52.8592528735632</v>
      </c>
      <c r="F60" s="10">
        <v>2.73</v>
      </c>
      <c r="G60" s="10">
        <v>0</v>
      </c>
      <c r="H60" s="10">
        <v>0.5</v>
      </c>
      <c r="I60" s="13">
        <f t="shared" si="1"/>
        <v>66.9945431961438</v>
      </c>
      <c r="J60" s="14">
        <v>59</v>
      </c>
      <c r="K60" s="15">
        <v>0.8125</v>
      </c>
    </row>
    <row r="61" ht="14.5" spans="1:11">
      <c r="A61" s="10" t="s">
        <v>16</v>
      </c>
      <c r="B61" s="11" t="s">
        <v>73</v>
      </c>
      <c r="C61" s="10">
        <v>2024017456</v>
      </c>
      <c r="D61" s="12">
        <v>10.7757692307692</v>
      </c>
      <c r="E61" s="12">
        <v>48.7251</v>
      </c>
      <c r="F61" s="10">
        <v>2.5564</v>
      </c>
      <c r="G61" s="10">
        <v>1.9</v>
      </c>
      <c r="H61" s="10">
        <v>3</v>
      </c>
      <c r="I61" s="13">
        <f t="shared" si="1"/>
        <v>66.9572692307692</v>
      </c>
      <c r="J61" s="14">
        <v>60</v>
      </c>
      <c r="K61" s="15">
        <v>0.6111</v>
      </c>
    </row>
    <row r="62" ht="14.5" spans="1:11">
      <c r="A62" s="10" t="s">
        <v>11</v>
      </c>
      <c r="B62" s="11" t="s">
        <v>74</v>
      </c>
      <c r="C62" s="10">
        <v>2024017501</v>
      </c>
      <c r="D62" s="12">
        <v>11.7</v>
      </c>
      <c r="E62" s="12">
        <v>51.548</v>
      </c>
      <c r="F62" s="10">
        <v>2.8496</v>
      </c>
      <c r="G62" s="10">
        <v>0</v>
      </c>
      <c r="H62" s="10">
        <v>0.5</v>
      </c>
      <c r="I62" s="13">
        <f t="shared" si="1"/>
        <v>66.5976</v>
      </c>
      <c r="J62" s="14">
        <v>61</v>
      </c>
      <c r="K62" s="15">
        <v>0.7778</v>
      </c>
    </row>
    <row r="63" ht="14.5" spans="1:11">
      <c r="A63" s="10" t="s">
        <v>16</v>
      </c>
      <c r="B63" s="11" t="s">
        <v>75</v>
      </c>
      <c r="C63" s="10">
        <v>2024017473</v>
      </c>
      <c r="D63" s="12">
        <v>10.7676923076923</v>
      </c>
      <c r="E63" s="12">
        <v>50.142</v>
      </c>
      <c r="F63" s="10">
        <v>3.1612</v>
      </c>
      <c r="G63" s="10">
        <v>0</v>
      </c>
      <c r="H63" s="10">
        <v>2.5</v>
      </c>
      <c r="I63" s="13">
        <f t="shared" si="1"/>
        <v>66.5708923076923</v>
      </c>
      <c r="J63" s="14">
        <v>62</v>
      </c>
      <c r="K63" s="15">
        <v>0.7778</v>
      </c>
    </row>
    <row r="64" ht="14.5" spans="1:11">
      <c r="A64" s="10" t="s">
        <v>13</v>
      </c>
      <c r="B64" s="18" t="s">
        <v>76</v>
      </c>
      <c r="C64" s="10">
        <v>2024017421</v>
      </c>
      <c r="D64" s="12">
        <v>11.6565483870968</v>
      </c>
      <c r="E64" s="12">
        <v>47.3677580645161</v>
      </c>
      <c r="F64" s="10">
        <v>2.5368</v>
      </c>
      <c r="G64" s="10">
        <v>1.85</v>
      </c>
      <c r="H64" s="10">
        <v>2.8</v>
      </c>
      <c r="I64" s="13">
        <f t="shared" si="1"/>
        <v>66.2111064516129</v>
      </c>
      <c r="J64" s="14">
        <v>63</v>
      </c>
      <c r="K64" s="15">
        <v>0.526315789473684</v>
      </c>
    </row>
    <row r="65" ht="14.5" spans="1:11">
      <c r="A65" s="10" t="s">
        <v>11</v>
      </c>
      <c r="B65" s="11" t="s">
        <v>77</v>
      </c>
      <c r="C65" s="10">
        <v>2024017481</v>
      </c>
      <c r="D65" s="12">
        <v>10.5</v>
      </c>
      <c r="E65" s="12">
        <v>46.9336</v>
      </c>
      <c r="F65" s="10">
        <v>2.814</v>
      </c>
      <c r="G65" s="10">
        <v>3.25</v>
      </c>
      <c r="H65" s="10">
        <v>2.675</v>
      </c>
      <c r="I65" s="13">
        <f t="shared" si="1"/>
        <v>66.1726</v>
      </c>
      <c r="J65" s="14">
        <v>64</v>
      </c>
      <c r="K65" s="15">
        <v>0.5294</v>
      </c>
    </row>
    <row r="66" ht="14.5" spans="1:11">
      <c r="A66" s="10" t="s">
        <v>13</v>
      </c>
      <c r="B66" s="18" t="s">
        <v>78</v>
      </c>
      <c r="C66" s="10">
        <v>2024017425</v>
      </c>
      <c r="D66" s="12">
        <v>11.1754838709677</v>
      </c>
      <c r="E66" s="12">
        <v>48.9199516129032</v>
      </c>
      <c r="F66" s="10">
        <v>2.7664</v>
      </c>
      <c r="G66" s="10">
        <v>0.9</v>
      </c>
      <c r="H66" s="10">
        <v>2.375</v>
      </c>
      <c r="I66" s="13">
        <f t="shared" si="1"/>
        <v>66.1368354838709</v>
      </c>
      <c r="J66" s="14">
        <v>65</v>
      </c>
      <c r="K66" s="15">
        <v>0.684210526315789</v>
      </c>
    </row>
    <row r="67" ht="14.5" spans="1:11">
      <c r="A67" s="10" t="s">
        <v>11</v>
      </c>
      <c r="B67" s="11" t="s">
        <v>79</v>
      </c>
      <c r="C67" s="10">
        <v>2024017508</v>
      </c>
      <c r="D67" s="12">
        <v>12.15</v>
      </c>
      <c r="E67" s="12">
        <v>49.392</v>
      </c>
      <c r="F67" s="10">
        <v>3.2735</v>
      </c>
      <c r="G67" s="10">
        <v>0.25</v>
      </c>
      <c r="H67" s="10">
        <v>1</v>
      </c>
      <c r="I67" s="13">
        <f t="shared" ref="I67:I104" si="2">SUM(D67:H67)</f>
        <v>66.0655</v>
      </c>
      <c r="J67" s="14">
        <v>66</v>
      </c>
      <c r="K67" s="15">
        <v>0.7222</v>
      </c>
    </row>
    <row r="68" ht="14.5" spans="1:11">
      <c r="A68" s="10" t="s">
        <v>13</v>
      </c>
      <c r="B68" s="18" t="s">
        <v>80</v>
      </c>
      <c r="C68" s="10">
        <v>2024017432</v>
      </c>
      <c r="D68" s="12">
        <v>10.9127419354839</v>
      </c>
      <c r="E68" s="12">
        <v>49.3356346153846</v>
      </c>
      <c r="F68" s="10">
        <v>2.2652</v>
      </c>
      <c r="G68" s="10">
        <v>1.9</v>
      </c>
      <c r="H68" s="10">
        <v>1.625</v>
      </c>
      <c r="I68" s="13">
        <f t="shared" si="2"/>
        <v>66.0385765508685</v>
      </c>
      <c r="J68" s="14">
        <v>67</v>
      </c>
      <c r="K68" s="15">
        <v>0.777777777777778</v>
      </c>
    </row>
    <row r="69" ht="14.5" spans="1:11">
      <c r="A69" s="10" t="s">
        <v>13</v>
      </c>
      <c r="B69" s="18" t="s">
        <v>81</v>
      </c>
      <c r="C69" s="10">
        <v>2024017423</v>
      </c>
      <c r="D69" s="12">
        <v>10.912064516129</v>
      </c>
      <c r="E69" s="12">
        <v>49.2475344827586</v>
      </c>
      <c r="F69" s="10">
        <v>0.581</v>
      </c>
      <c r="G69" s="10">
        <v>1.5</v>
      </c>
      <c r="H69" s="10">
        <v>3.3</v>
      </c>
      <c r="I69" s="13">
        <f t="shared" si="2"/>
        <v>65.5405989988876</v>
      </c>
      <c r="J69" s="14">
        <v>68</v>
      </c>
      <c r="K69" s="15">
        <v>0.5</v>
      </c>
    </row>
    <row r="70" ht="14.5" spans="1:11">
      <c r="A70" s="10" t="s">
        <v>16</v>
      </c>
      <c r="B70" s="11" t="s">
        <v>82</v>
      </c>
      <c r="C70" s="10">
        <v>2024017459</v>
      </c>
      <c r="D70" s="12">
        <v>11.583</v>
      </c>
      <c r="E70" s="12">
        <v>47.7237</v>
      </c>
      <c r="F70" s="10">
        <v>2.093</v>
      </c>
      <c r="G70" s="10">
        <v>1.75</v>
      </c>
      <c r="H70" s="10">
        <v>2.25</v>
      </c>
      <c r="I70" s="13">
        <f t="shared" si="2"/>
        <v>65.3997</v>
      </c>
      <c r="J70" s="14">
        <v>69</v>
      </c>
      <c r="K70" s="15">
        <v>0.5789</v>
      </c>
    </row>
    <row r="71" ht="14.5" spans="1:11">
      <c r="A71" s="10" t="s">
        <v>16</v>
      </c>
      <c r="B71" s="11" t="s">
        <v>83</v>
      </c>
      <c r="C71" s="10">
        <v>2024017476</v>
      </c>
      <c r="D71" s="12">
        <v>12.4652307692308</v>
      </c>
      <c r="E71" s="12">
        <v>47.6</v>
      </c>
      <c r="F71" s="10">
        <v>2.898</v>
      </c>
      <c r="G71" s="10">
        <v>0.15</v>
      </c>
      <c r="H71" s="10">
        <v>1.6</v>
      </c>
      <c r="I71" s="13">
        <f t="shared" si="2"/>
        <v>64.7132307692308</v>
      </c>
      <c r="J71" s="14">
        <v>70</v>
      </c>
      <c r="K71" s="15">
        <v>0.6471</v>
      </c>
    </row>
    <row r="72" ht="14.5" spans="1:11">
      <c r="A72" s="10" t="s">
        <v>16</v>
      </c>
      <c r="B72" s="11" t="s">
        <v>84</v>
      </c>
      <c r="C72" s="10">
        <v>2024017454</v>
      </c>
      <c r="D72" s="12">
        <v>12.2733461538462</v>
      </c>
      <c r="E72" s="12">
        <v>46.6591</v>
      </c>
      <c r="F72" s="10">
        <v>2.793</v>
      </c>
      <c r="G72" s="10">
        <v>0.75</v>
      </c>
      <c r="H72" s="10">
        <v>1.625</v>
      </c>
      <c r="I72" s="13">
        <f t="shared" si="2"/>
        <v>64.1004461538462</v>
      </c>
      <c r="J72" s="14">
        <v>71</v>
      </c>
      <c r="K72" s="15">
        <v>0.5556</v>
      </c>
    </row>
    <row r="73" ht="14.5" spans="1:11">
      <c r="A73" s="10" t="s">
        <v>13</v>
      </c>
      <c r="B73" s="19" t="s">
        <v>85</v>
      </c>
      <c r="C73" s="10">
        <v>2024017429</v>
      </c>
      <c r="D73" s="12">
        <v>11.3199677419355</v>
      </c>
      <c r="E73" s="12">
        <v>47.5711165048544</v>
      </c>
      <c r="F73" s="10">
        <v>2.6348</v>
      </c>
      <c r="G73" s="10">
        <v>1.15</v>
      </c>
      <c r="H73" s="10">
        <v>1.3</v>
      </c>
      <c r="I73" s="13">
        <f t="shared" si="2"/>
        <v>63.9758842467899</v>
      </c>
      <c r="J73" s="14">
        <v>72</v>
      </c>
      <c r="K73" s="15">
        <v>0.714285714285714</v>
      </c>
    </row>
    <row r="74" ht="14.5" spans="1:11">
      <c r="A74" s="10" t="s">
        <v>11</v>
      </c>
      <c r="B74" s="11" t="s">
        <v>86</v>
      </c>
      <c r="C74" s="10">
        <v>2022016260</v>
      </c>
      <c r="D74" s="12">
        <v>10.5</v>
      </c>
      <c r="E74" s="12">
        <v>52.85</v>
      </c>
      <c r="F74" s="10">
        <v>0</v>
      </c>
      <c r="G74" s="10">
        <v>0</v>
      </c>
      <c r="H74" s="10">
        <v>0.5</v>
      </c>
      <c r="I74" s="13">
        <f t="shared" si="2"/>
        <v>63.85</v>
      </c>
      <c r="J74" s="14">
        <v>73</v>
      </c>
      <c r="K74" s="15">
        <v>1</v>
      </c>
    </row>
    <row r="75" ht="14.5" spans="1:11">
      <c r="A75" s="10" t="s">
        <v>13</v>
      </c>
      <c r="B75" s="18" t="s">
        <v>87</v>
      </c>
      <c r="C75" s="10">
        <v>2024017428</v>
      </c>
      <c r="D75" s="12">
        <v>10.4430967741935</v>
      </c>
      <c r="E75" s="12">
        <v>49.8499587628866</v>
      </c>
      <c r="F75" s="10">
        <v>1.848</v>
      </c>
      <c r="G75" s="10">
        <v>0</v>
      </c>
      <c r="H75" s="10">
        <v>1.5</v>
      </c>
      <c r="I75" s="13">
        <f t="shared" si="2"/>
        <v>63.6410555370801</v>
      </c>
      <c r="J75" s="14">
        <v>74</v>
      </c>
      <c r="K75" s="15">
        <v>0.75</v>
      </c>
    </row>
    <row r="76" ht="14.5" spans="1:11">
      <c r="A76" s="10" t="s">
        <v>11</v>
      </c>
      <c r="B76" s="11" t="s">
        <v>88</v>
      </c>
      <c r="C76" s="10">
        <v>2024017490</v>
      </c>
      <c r="D76" s="12">
        <v>10.8</v>
      </c>
      <c r="E76" s="12">
        <v>47.6924</v>
      </c>
      <c r="F76" s="10">
        <v>2.9232</v>
      </c>
      <c r="G76" s="10">
        <v>0</v>
      </c>
      <c r="H76" s="10">
        <v>1.5</v>
      </c>
      <c r="I76" s="13">
        <f t="shared" si="2"/>
        <v>62.9156</v>
      </c>
      <c r="J76" s="14">
        <v>75</v>
      </c>
      <c r="K76" s="15">
        <v>0.9411</v>
      </c>
    </row>
    <row r="77" ht="14.5" spans="1:11">
      <c r="A77" s="10" t="s">
        <v>11</v>
      </c>
      <c r="B77" s="11" t="s">
        <v>89</v>
      </c>
      <c r="C77" s="10">
        <v>2024017496</v>
      </c>
      <c r="D77" s="12">
        <v>10.5</v>
      </c>
      <c r="E77" s="12">
        <v>46.80746</v>
      </c>
      <c r="F77" s="10">
        <v>2.9004</v>
      </c>
      <c r="G77" s="10">
        <v>0.25</v>
      </c>
      <c r="H77" s="10">
        <v>1.4</v>
      </c>
      <c r="I77" s="13">
        <f t="shared" si="2"/>
        <v>61.85786</v>
      </c>
      <c r="J77" s="14">
        <v>76</v>
      </c>
      <c r="K77" s="15">
        <v>0.5882</v>
      </c>
    </row>
    <row r="78" ht="14.5" spans="1:11">
      <c r="A78" s="10" t="s">
        <v>16</v>
      </c>
      <c r="B78" s="11" t="s">
        <v>90</v>
      </c>
      <c r="C78" s="10">
        <v>2024017452</v>
      </c>
      <c r="D78" s="12">
        <v>10.7652692307692</v>
      </c>
      <c r="E78" s="12">
        <v>47.5247</v>
      </c>
      <c r="F78" s="10">
        <v>2.5445</v>
      </c>
      <c r="G78" s="10">
        <v>0</v>
      </c>
      <c r="H78" s="10">
        <v>0.95</v>
      </c>
      <c r="I78" s="13">
        <f t="shared" si="2"/>
        <v>61.7844692307692</v>
      </c>
      <c r="J78" s="14">
        <v>77</v>
      </c>
      <c r="K78" s="15">
        <v>0.5</v>
      </c>
    </row>
    <row r="79" ht="14.5" spans="1:11">
      <c r="A79" s="10" t="s">
        <v>16</v>
      </c>
      <c r="B79" s="11" t="s">
        <v>91</v>
      </c>
      <c r="C79" s="10">
        <v>2024017449</v>
      </c>
      <c r="D79" s="12">
        <v>11.1926538461538</v>
      </c>
      <c r="E79" s="12">
        <v>46.3889</v>
      </c>
      <c r="F79" s="10">
        <v>2.5856</v>
      </c>
      <c r="G79" s="10">
        <v>0</v>
      </c>
      <c r="H79" s="10">
        <v>1.4</v>
      </c>
      <c r="I79" s="13">
        <f t="shared" si="2"/>
        <v>61.5671538461538</v>
      </c>
      <c r="J79" s="14">
        <v>78</v>
      </c>
      <c r="K79" s="15">
        <v>0.5294</v>
      </c>
    </row>
    <row r="80" ht="14.5" spans="1:11">
      <c r="A80" s="10" t="s">
        <v>11</v>
      </c>
      <c r="B80" s="11" t="s">
        <v>92</v>
      </c>
      <c r="C80" s="10">
        <v>2024017507</v>
      </c>
      <c r="D80" s="12">
        <v>11.25</v>
      </c>
      <c r="E80" s="12">
        <v>46.893</v>
      </c>
      <c r="F80" s="10">
        <v>2.45</v>
      </c>
      <c r="G80" s="10">
        <v>0</v>
      </c>
      <c r="H80" s="10">
        <v>0.5</v>
      </c>
      <c r="I80" s="13">
        <f t="shared" si="2"/>
        <v>61.093</v>
      </c>
      <c r="J80" s="14">
        <v>79</v>
      </c>
      <c r="K80" s="15">
        <v>0.2778</v>
      </c>
    </row>
    <row r="81" ht="14.5" spans="1:11">
      <c r="A81" s="10" t="s">
        <v>11</v>
      </c>
      <c r="B81" s="11" t="s">
        <v>93</v>
      </c>
      <c r="C81" s="10">
        <v>2024017483</v>
      </c>
      <c r="D81" s="12">
        <v>11.7</v>
      </c>
      <c r="E81" s="12">
        <v>46.011</v>
      </c>
      <c r="F81" s="10">
        <v>2.8</v>
      </c>
      <c r="G81" s="10">
        <v>0</v>
      </c>
      <c r="H81" s="10">
        <v>0.5</v>
      </c>
      <c r="I81" s="13">
        <f t="shared" si="2"/>
        <v>61.011</v>
      </c>
      <c r="J81" s="14">
        <v>80</v>
      </c>
      <c r="K81" s="15">
        <v>0.5556</v>
      </c>
    </row>
    <row r="82" ht="14.5" spans="1:11">
      <c r="A82" s="10" t="s">
        <v>11</v>
      </c>
      <c r="B82" s="11" t="s">
        <v>94</v>
      </c>
      <c r="C82" s="10">
        <v>2024017482</v>
      </c>
      <c r="D82" s="12">
        <v>10.65</v>
      </c>
      <c r="E82" s="12">
        <v>46.438</v>
      </c>
      <c r="F82" s="10">
        <v>2.4591</v>
      </c>
      <c r="G82" s="10">
        <v>0.25</v>
      </c>
      <c r="H82" s="10">
        <v>0.5</v>
      </c>
      <c r="I82" s="13">
        <f t="shared" si="2"/>
        <v>60.2971</v>
      </c>
      <c r="J82" s="14">
        <v>81</v>
      </c>
      <c r="K82" s="15">
        <v>0.5</v>
      </c>
    </row>
    <row r="83" ht="14.5" spans="1:11">
      <c r="A83" s="10" t="s">
        <v>13</v>
      </c>
      <c r="B83" s="18" t="s">
        <v>95</v>
      </c>
      <c r="C83" s="10">
        <v>2024017435</v>
      </c>
      <c r="D83" s="12">
        <v>10.5978387096774</v>
      </c>
      <c r="E83" s="12">
        <v>46.9208793103448</v>
      </c>
      <c r="F83" s="10">
        <v>1.9068</v>
      </c>
      <c r="G83" s="10">
        <v>0</v>
      </c>
      <c r="H83" s="10">
        <v>0.5</v>
      </c>
      <c r="I83" s="13">
        <f t="shared" si="2"/>
        <v>59.9255180200222</v>
      </c>
      <c r="J83" s="14">
        <v>82</v>
      </c>
      <c r="K83" s="15">
        <v>0.277777777777778</v>
      </c>
    </row>
    <row r="84" ht="14.5" spans="1:11">
      <c r="A84" s="10" t="s">
        <v>11</v>
      </c>
      <c r="B84" s="11" t="s">
        <v>96</v>
      </c>
      <c r="C84" s="10">
        <v>2024017506</v>
      </c>
      <c r="D84" s="12">
        <v>10.5</v>
      </c>
      <c r="E84" s="12">
        <v>45.871</v>
      </c>
      <c r="F84" s="10">
        <v>2.996</v>
      </c>
      <c r="G84" s="10">
        <v>0</v>
      </c>
      <c r="H84" s="10">
        <v>0.5</v>
      </c>
      <c r="I84" s="13">
        <f t="shared" si="2"/>
        <v>59.867</v>
      </c>
      <c r="J84" s="14">
        <v>83</v>
      </c>
      <c r="K84" s="15">
        <v>0.3529</v>
      </c>
    </row>
    <row r="85" ht="14.5" spans="1:11">
      <c r="A85" s="10" t="s">
        <v>16</v>
      </c>
      <c r="B85" s="11" t="s">
        <v>97</v>
      </c>
      <c r="C85" s="10">
        <v>2024017475</v>
      </c>
      <c r="D85" s="12">
        <v>10.7402307692308</v>
      </c>
      <c r="E85" s="12">
        <v>45.4689</v>
      </c>
      <c r="F85" s="10">
        <v>2.1</v>
      </c>
      <c r="G85" s="10">
        <v>0</v>
      </c>
      <c r="H85" s="10">
        <v>0.5</v>
      </c>
      <c r="I85" s="13">
        <f t="shared" si="2"/>
        <v>58.8091307692308</v>
      </c>
      <c r="J85" s="14">
        <v>84</v>
      </c>
      <c r="K85" s="15">
        <v>0.3684</v>
      </c>
    </row>
    <row r="86" ht="14.5" spans="1:11">
      <c r="A86" s="10" t="s">
        <v>13</v>
      </c>
      <c r="B86" s="19" t="s">
        <v>98</v>
      </c>
      <c r="C86" s="10">
        <v>2024017433</v>
      </c>
      <c r="D86" s="12">
        <v>10.3895806451613</v>
      </c>
      <c r="E86" s="12">
        <v>44.7988636363636</v>
      </c>
      <c r="F86" s="10">
        <v>2.2904</v>
      </c>
      <c r="G86" s="10">
        <v>0</v>
      </c>
      <c r="H86" s="10">
        <v>1.3</v>
      </c>
      <c r="I86" s="13">
        <f t="shared" si="2"/>
        <v>58.7788442815249</v>
      </c>
      <c r="J86" s="14">
        <v>85</v>
      </c>
      <c r="K86" s="15">
        <v>0.3125</v>
      </c>
    </row>
    <row r="87" ht="14.5" spans="1:11">
      <c r="A87" s="10" t="s">
        <v>16</v>
      </c>
      <c r="B87" s="11" t="s">
        <v>99</v>
      </c>
      <c r="C87" s="10">
        <v>2024017470</v>
      </c>
      <c r="D87" s="12">
        <v>10.7151923076923</v>
      </c>
      <c r="E87" s="12">
        <v>44.9139</v>
      </c>
      <c r="F87" s="10">
        <v>2.282</v>
      </c>
      <c r="G87" s="10">
        <v>0</v>
      </c>
      <c r="H87" s="10">
        <v>0.5</v>
      </c>
      <c r="I87" s="13">
        <f t="shared" si="2"/>
        <v>58.4110923076923</v>
      </c>
      <c r="J87" s="14">
        <v>86</v>
      </c>
      <c r="K87" s="15">
        <v>0.3889</v>
      </c>
    </row>
    <row r="88" ht="14.5" spans="1:11">
      <c r="A88" s="10" t="s">
        <v>13</v>
      </c>
      <c r="B88" s="18" t="s">
        <v>100</v>
      </c>
      <c r="C88" s="10">
        <v>2024017415</v>
      </c>
      <c r="D88" s="12">
        <v>10.8978387096774</v>
      </c>
      <c r="E88" s="12">
        <v>41.8263530927835</v>
      </c>
      <c r="F88" s="10">
        <v>2.695</v>
      </c>
      <c r="G88" s="10">
        <v>1.4</v>
      </c>
      <c r="H88" s="10">
        <v>1.5</v>
      </c>
      <c r="I88" s="13">
        <f t="shared" si="2"/>
        <v>58.3191918024609</v>
      </c>
      <c r="J88" s="14">
        <v>87</v>
      </c>
      <c r="K88" s="15">
        <v>0.368421052631579</v>
      </c>
    </row>
    <row r="89" ht="14.5" spans="1:11">
      <c r="A89" s="10" t="s">
        <v>16</v>
      </c>
      <c r="B89" s="11" t="s">
        <v>101</v>
      </c>
      <c r="C89" s="10">
        <v>2024017472</v>
      </c>
      <c r="D89" s="12">
        <v>10.7491153846154</v>
      </c>
      <c r="E89" s="12">
        <v>43.8846</v>
      </c>
      <c r="F89" s="10">
        <v>2.0125</v>
      </c>
      <c r="G89" s="10">
        <v>0</v>
      </c>
      <c r="H89" s="10">
        <v>1.25</v>
      </c>
      <c r="I89" s="13">
        <f t="shared" si="2"/>
        <v>57.8962153846154</v>
      </c>
      <c r="J89" s="14">
        <v>88</v>
      </c>
      <c r="K89" s="15">
        <v>0.0556</v>
      </c>
    </row>
    <row r="90" ht="14.5" spans="1:11">
      <c r="A90" s="10" t="s">
        <v>11</v>
      </c>
      <c r="B90" s="11" t="s">
        <v>102</v>
      </c>
      <c r="C90" s="10">
        <v>2024017488</v>
      </c>
      <c r="D90" s="12">
        <f>10.5+0.15</f>
        <v>10.65</v>
      </c>
      <c r="E90" s="12">
        <v>42.063</v>
      </c>
      <c r="F90" s="10">
        <v>2.8616</v>
      </c>
      <c r="G90" s="10">
        <v>0</v>
      </c>
      <c r="H90" s="10">
        <v>0.5</v>
      </c>
      <c r="I90" s="13">
        <f t="shared" si="2"/>
        <v>56.0746</v>
      </c>
      <c r="J90" s="14">
        <v>89</v>
      </c>
      <c r="K90" s="15">
        <v>0.55</v>
      </c>
    </row>
    <row r="91" ht="14.5" spans="1:11">
      <c r="A91" s="10" t="s">
        <v>11</v>
      </c>
      <c r="B91" s="11" t="s">
        <v>103</v>
      </c>
      <c r="C91" s="10">
        <v>2024017480</v>
      </c>
      <c r="D91" s="12">
        <v>10.5</v>
      </c>
      <c r="E91" s="12">
        <v>42.336</v>
      </c>
      <c r="F91" s="10">
        <v>2.7384</v>
      </c>
      <c r="G91" s="10">
        <v>0</v>
      </c>
      <c r="H91" s="10">
        <v>0.5</v>
      </c>
      <c r="I91" s="13">
        <f t="shared" si="2"/>
        <v>56.0744</v>
      </c>
      <c r="J91" s="14">
        <v>90</v>
      </c>
      <c r="K91" s="15">
        <v>0.2777</v>
      </c>
    </row>
    <row r="92" ht="14.5" spans="1:11">
      <c r="A92" s="10" t="s">
        <v>13</v>
      </c>
      <c r="B92" s="18" t="s">
        <v>104</v>
      </c>
      <c r="C92" s="10">
        <v>2024017412</v>
      </c>
      <c r="D92" s="12">
        <f>10.4126129032258+0.15</f>
        <v>10.5626129032258</v>
      </c>
      <c r="E92" s="12">
        <v>41.794</v>
      </c>
      <c r="F92" s="10">
        <v>2.5809</v>
      </c>
      <c r="G92" s="10">
        <v>0.45</v>
      </c>
      <c r="H92" s="10">
        <v>0.5</v>
      </c>
      <c r="I92" s="13">
        <f t="shared" si="2"/>
        <v>55.8875129032258</v>
      </c>
      <c r="J92" s="14">
        <v>91</v>
      </c>
      <c r="K92" s="15">
        <v>0.304347826086957</v>
      </c>
    </row>
    <row r="93" ht="14.5" spans="1:11">
      <c r="A93" s="10" t="s">
        <v>13</v>
      </c>
      <c r="B93" s="18" t="s">
        <v>105</v>
      </c>
      <c r="C93" s="10">
        <v>2024017416</v>
      </c>
      <c r="D93" s="12">
        <v>10.4227741935484</v>
      </c>
      <c r="E93" s="12">
        <v>40.64088</v>
      </c>
      <c r="F93" s="10">
        <v>2.492</v>
      </c>
      <c r="G93" s="10">
        <v>0.5</v>
      </c>
      <c r="H93" s="10">
        <v>1.5</v>
      </c>
      <c r="I93" s="13">
        <f t="shared" si="2"/>
        <v>55.5556541935484</v>
      </c>
      <c r="J93" s="14">
        <v>92</v>
      </c>
      <c r="K93" s="15">
        <v>0.266666666666667</v>
      </c>
    </row>
    <row r="94" ht="14.5" spans="1:11">
      <c r="A94" s="10" t="s">
        <v>13</v>
      </c>
      <c r="B94" s="18" t="s">
        <v>106</v>
      </c>
      <c r="C94" s="10">
        <v>2024017443</v>
      </c>
      <c r="D94" s="12">
        <v>10.4512258064516</v>
      </c>
      <c r="E94" s="12">
        <v>42.6163620689655</v>
      </c>
      <c r="F94" s="10">
        <v>1.7556</v>
      </c>
      <c r="G94" s="10">
        <v>0</v>
      </c>
      <c r="H94" s="10">
        <v>0.5</v>
      </c>
      <c r="I94" s="13">
        <f t="shared" si="2"/>
        <v>55.3231878754171</v>
      </c>
      <c r="J94" s="14">
        <v>93</v>
      </c>
      <c r="K94" s="15">
        <v>0.166666666666667</v>
      </c>
    </row>
    <row r="95" ht="14.5" spans="1:11">
      <c r="A95" s="10" t="s">
        <v>16</v>
      </c>
      <c r="B95" s="11" t="s">
        <v>107</v>
      </c>
      <c r="C95" s="10">
        <v>2024017467</v>
      </c>
      <c r="D95" s="12">
        <v>10.7232692307692</v>
      </c>
      <c r="E95" s="12">
        <v>41.4304</v>
      </c>
      <c r="F95" s="10">
        <v>1.5904</v>
      </c>
      <c r="G95" s="10">
        <v>0</v>
      </c>
      <c r="H95" s="10">
        <v>0.7</v>
      </c>
      <c r="I95" s="13">
        <f t="shared" si="2"/>
        <v>54.4440692307692</v>
      </c>
      <c r="J95" s="14">
        <v>94</v>
      </c>
      <c r="K95" s="15">
        <v>0.4286</v>
      </c>
    </row>
    <row r="96" ht="14.5" spans="1:11">
      <c r="A96" s="10" t="s">
        <v>11</v>
      </c>
      <c r="B96" s="11" t="s">
        <v>108</v>
      </c>
      <c r="C96" s="10">
        <v>2024017505</v>
      </c>
      <c r="D96" s="12">
        <v>10.5</v>
      </c>
      <c r="E96" s="12">
        <v>39.95</v>
      </c>
      <c r="F96" s="10">
        <v>2.88155</v>
      </c>
      <c r="G96" s="10">
        <v>0</v>
      </c>
      <c r="H96" s="10">
        <v>0.5</v>
      </c>
      <c r="I96" s="13">
        <f t="shared" si="2"/>
        <v>53.83155</v>
      </c>
      <c r="J96" s="14">
        <v>95</v>
      </c>
      <c r="K96" s="15">
        <v>0.2353</v>
      </c>
    </row>
    <row r="97" ht="14.5" spans="1:11">
      <c r="A97" s="10" t="s">
        <v>16</v>
      </c>
      <c r="B97" s="11" t="s">
        <v>109</v>
      </c>
      <c r="C97" s="10">
        <v>2024017464</v>
      </c>
      <c r="D97" s="12">
        <v>10.7305384615385</v>
      </c>
      <c r="E97" s="12">
        <v>40.0343</v>
      </c>
      <c r="F97" s="10">
        <v>2.3324</v>
      </c>
      <c r="G97" s="10">
        <v>0</v>
      </c>
      <c r="H97" s="10">
        <v>0.5</v>
      </c>
      <c r="I97" s="13">
        <f t="shared" si="2"/>
        <v>53.5972384615385</v>
      </c>
      <c r="J97" s="14">
        <v>96</v>
      </c>
      <c r="K97" s="15">
        <v>0.1765</v>
      </c>
    </row>
    <row r="98" ht="14.5" spans="1:11">
      <c r="A98" s="10" t="s">
        <v>16</v>
      </c>
      <c r="B98" s="11" t="s">
        <v>110</v>
      </c>
      <c r="C98" s="10">
        <v>2024017463</v>
      </c>
      <c r="D98" s="12">
        <v>10.7297307692308</v>
      </c>
      <c r="E98" s="12">
        <v>40.2258</v>
      </c>
      <c r="F98" s="10">
        <v>1.7864</v>
      </c>
      <c r="G98" s="10">
        <v>0</v>
      </c>
      <c r="H98" s="10">
        <v>0.5</v>
      </c>
      <c r="I98" s="13">
        <f t="shared" si="2"/>
        <v>53.2419307692308</v>
      </c>
      <c r="J98" s="14">
        <v>97</v>
      </c>
      <c r="K98" s="15">
        <v>0.1579</v>
      </c>
    </row>
    <row r="99" ht="14.5" spans="1:11">
      <c r="A99" s="10" t="s">
        <v>13</v>
      </c>
      <c r="B99" s="11" t="s">
        <v>111</v>
      </c>
      <c r="C99" s="10">
        <v>2024017439</v>
      </c>
      <c r="D99" s="12">
        <v>10.4512258064516</v>
      </c>
      <c r="E99" s="12">
        <v>40.1508735632184</v>
      </c>
      <c r="F99" s="10">
        <v>1.5064</v>
      </c>
      <c r="G99" s="10">
        <v>0</v>
      </c>
      <c r="H99" s="10">
        <v>0.5</v>
      </c>
      <c r="I99" s="13">
        <f t="shared" si="2"/>
        <v>52.60849936967</v>
      </c>
      <c r="J99" s="14">
        <v>98</v>
      </c>
      <c r="K99" s="15">
        <v>0.333333333333333</v>
      </c>
    </row>
    <row r="100" ht="14.5" spans="1:11">
      <c r="A100" s="10" t="s">
        <v>11</v>
      </c>
      <c r="B100" s="11" t="s">
        <v>112</v>
      </c>
      <c r="C100" s="10">
        <v>2024017497</v>
      </c>
      <c r="D100" s="12">
        <v>10.5</v>
      </c>
      <c r="E100" s="12">
        <v>40.77166667</v>
      </c>
      <c r="F100" s="10">
        <v>0</v>
      </c>
      <c r="G100" s="10">
        <v>0</v>
      </c>
      <c r="H100" s="10">
        <v>0.5</v>
      </c>
      <c r="I100" s="13">
        <f t="shared" si="2"/>
        <v>51.77166667</v>
      </c>
      <c r="J100" s="14">
        <v>99</v>
      </c>
      <c r="K100" s="15">
        <v>0.1111</v>
      </c>
    </row>
    <row r="101" ht="14.5" spans="1:11">
      <c r="A101" s="10" t="s">
        <v>16</v>
      </c>
      <c r="B101" s="11" t="s">
        <v>113</v>
      </c>
      <c r="C101" s="10">
        <v>2024017468</v>
      </c>
      <c r="D101" s="12">
        <f>10.7426538461538-5.25</f>
        <v>5.4926538461538</v>
      </c>
      <c r="E101" s="12">
        <v>40.6728</v>
      </c>
      <c r="F101" s="10">
        <v>1.7332</v>
      </c>
      <c r="G101" s="10">
        <v>0</v>
      </c>
      <c r="H101" s="10">
        <v>1.95</v>
      </c>
      <c r="I101" s="13">
        <f t="shared" si="2"/>
        <v>49.8486538461538</v>
      </c>
      <c r="J101" s="14">
        <v>100</v>
      </c>
      <c r="K101" s="15">
        <v>0.2105</v>
      </c>
    </row>
    <row r="102" ht="14.5" spans="1:11">
      <c r="A102" s="10" t="s">
        <v>11</v>
      </c>
      <c r="B102" s="11" t="s">
        <v>114</v>
      </c>
      <c r="C102" s="10">
        <v>2024017498</v>
      </c>
      <c r="D102" s="12">
        <f>10.5-5.25</f>
        <v>5.25</v>
      </c>
      <c r="E102" s="12">
        <v>38.34444444</v>
      </c>
      <c r="F102" s="10">
        <v>2.7104</v>
      </c>
      <c r="G102" s="10">
        <v>0</v>
      </c>
      <c r="H102" s="10">
        <v>0.5</v>
      </c>
      <c r="I102" s="13">
        <f t="shared" si="2"/>
        <v>46.80484444</v>
      </c>
      <c r="J102" s="14">
        <v>101</v>
      </c>
      <c r="K102" s="15">
        <v>0.3889</v>
      </c>
    </row>
    <row r="103" ht="14.5" spans="1:11">
      <c r="A103" s="10" t="s">
        <v>11</v>
      </c>
      <c r="B103" s="11" t="s">
        <v>115</v>
      </c>
      <c r="C103" s="10">
        <v>2024017504</v>
      </c>
      <c r="D103" s="12">
        <v>10.5</v>
      </c>
      <c r="E103" s="12">
        <v>30.345</v>
      </c>
      <c r="F103" s="10">
        <v>2.8308</v>
      </c>
      <c r="G103" s="10">
        <v>0</v>
      </c>
      <c r="H103" s="10">
        <v>0.5</v>
      </c>
      <c r="I103" s="13">
        <f t="shared" si="2"/>
        <v>44.1758</v>
      </c>
      <c r="J103" s="14">
        <v>102</v>
      </c>
      <c r="K103" s="15">
        <v>0.2667</v>
      </c>
    </row>
    <row r="104" ht="14.5" spans="1:11">
      <c r="A104" s="10" t="s">
        <v>11</v>
      </c>
      <c r="B104" s="11" t="s">
        <v>116</v>
      </c>
      <c r="C104" s="10">
        <v>2024017500</v>
      </c>
      <c r="D104" s="12">
        <v>10.5</v>
      </c>
      <c r="E104" s="12">
        <v>30.07</v>
      </c>
      <c r="F104" s="10">
        <v>2.57845</v>
      </c>
      <c r="G104" s="10">
        <v>0</v>
      </c>
      <c r="H104" s="10">
        <v>0.5</v>
      </c>
      <c r="I104" s="13">
        <f t="shared" si="2"/>
        <v>43.64845</v>
      </c>
      <c r="J104" s="14">
        <v>103</v>
      </c>
      <c r="K104" s="15">
        <v>0.0667</v>
      </c>
    </row>
  </sheetData>
  <conditionalFormatting sqref="B2">
    <cfRule type="duplicateValues" dxfId="0" priority="69"/>
  </conditionalFormatting>
  <conditionalFormatting sqref="B12">
    <cfRule type="duplicateValues" dxfId="0" priority="70"/>
  </conditionalFormatting>
  <conditionalFormatting sqref="B38">
    <cfRule type="duplicateValues" dxfId="0" priority="68"/>
  </conditionalFormatting>
  <conditionalFormatting sqref="B39">
    <cfRule type="duplicateValues" dxfId="0" priority="67"/>
  </conditionalFormatting>
  <conditionalFormatting sqref="B40">
    <cfRule type="duplicateValues" dxfId="0" priority="66"/>
  </conditionalFormatting>
  <conditionalFormatting sqref="B41">
    <cfRule type="duplicateValues" dxfId="0" priority="65"/>
  </conditionalFormatting>
  <conditionalFormatting sqref="B42">
    <cfRule type="duplicateValues" dxfId="0" priority="64"/>
  </conditionalFormatting>
  <conditionalFormatting sqref="B43">
    <cfRule type="duplicateValues" dxfId="0" priority="63"/>
  </conditionalFormatting>
  <conditionalFormatting sqref="B44">
    <cfRule type="duplicateValues" dxfId="0" priority="62"/>
  </conditionalFormatting>
  <conditionalFormatting sqref="B45">
    <cfRule type="duplicateValues" dxfId="0" priority="61"/>
  </conditionalFormatting>
  <conditionalFormatting sqref="B46">
    <cfRule type="duplicateValues" dxfId="0" priority="60"/>
  </conditionalFormatting>
  <conditionalFormatting sqref="B47">
    <cfRule type="duplicateValues" dxfId="0" priority="59"/>
  </conditionalFormatting>
  <conditionalFormatting sqref="B48">
    <cfRule type="duplicateValues" dxfId="0" priority="58"/>
  </conditionalFormatting>
  <conditionalFormatting sqref="B49">
    <cfRule type="duplicateValues" dxfId="0" priority="57"/>
  </conditionalFormatting>
  <conditionalFormatting sqref="B50">
    <cfRule type="duplicateValues" dxfId="0" priority="56"/>
  </conditionalFormatting>
  <conditionalFormatting sqref="B51">
    <cfRule type="duplicateValues" dxfId="0" priority="55"/>
  </conditionalFormatting>
  <conditionalFormatting sqref="B52">
    <cfRule type="duplicateValues" dxfId="0" priority="54"/>
  </conditionalFormatting>
  <conditionalFormatting sqref="B53">
    <cfRule type="duplicateValues" dxfId="0" priority="53"/>
  </conditionalFormatting>
  <conditionalFormatting sqref="B54">
    <cfRule type="duplicateValues" dxfId="0" priority="52"/>
  </conditionalFormatting>
  <conditionalFormatting sqref="B55">
    <cfRule type="duplicateValues" dxfId="0" priority="51"/>
  </conditionalFormatting>
  <conditionalFormatting sqref="B56">
    <cfRule type="duplicateValues" dxfId="0" priority="50"/>
  </conditionalFormatting>
  <conditionalFormatting sqref="B57">
    <cfRule type="duplicateValues" dxfId="0" priority="49"/>
  </conditionalFormatting>
  <conditionalFormatting sqref="B58">
    <cfRule type="duplicateValues" dxfId="0" priority="48"/>
  </conditionalFormatting>
  <conditionalFormatting sqref="B59">
    <cfRule type="duplicateValues" dxfId="0" priority="47"/>
  </conditionalFormatting>
  <conditionalFormatting sqref="B60">
    <cfRule type="duplicateValues" dxfId="0" priority="46"/>
  </conditionalFormatting>
  <conditionalFormatting sqref="B61">
    <cfRule type="duplicateValues" dxfId="0" priority="45"/>
  </conditionalFormatting>
  <conditionalFormatting sqref="B62">
    <cfRule type="duplicateValues" dxfId="0" priority="44"/>
  </conditionalFormatting>
  <conditionalFormatting sqref="B63">
    <cfRule type="duplicateValues" dxfId="0" priority="43"/>
  </conditionalFormatting>
  <conditionalFormatting sqref="B64">
    <cfRule type="duplicateValues" dxfId="0" priority="42"/>
  </conditionalFormatting>
  <conditionalFormatting sqref="B65">
    <cfRule type="duplicateValues" dxfId="0" priority="41"/>
  </conditionalFormatting>
  <conditionalFormatting sqref="B66">
    <cfRule type="duplicateValues" dxfId="0" priority="40"/>
  </conditionalFormatting>
  <conditionalFormatting sqref="B67">
    <cfRule type="duplicateValues" dxfId="0" priority="39"/>
  </conditionalFormatting>
  <conditionalFormatting sqref="B68">
    <cfRule type="duplicateValues" dxfId="0" priority="38"/>
  </conditionalFormatting>
  <conditionalFormatting sqref="B69">
    <cfRule type="duplicateValues" dxfId="0" priority="37"/>
  </conditionalFormatting>
  <conditionalFormatting sqref="B70">
    <cfRule type="duplicateValues" dxfId="0" priority="36"/>
  </conditionalFormatting>
  <conditionalFormatting sqref="B71">
    <cfRule type="duplicateValues" dxfId="0" priority="35"/>
  </conditionalFormatting>
  <conditionalFormatting sqref="B72">
    <cfRule type="duplicateValues" dxfId="0" priority="34"/>
  </conditionalFormatting>
  <conditionalFormatting sqref="B73">
    <cfRule type="duplicateValues" dxfId="0" priority="32"/>
  </conditionalFormatting>
  <conditionalFormatting sqref="B74">
    <cfRule type="duplicateValues" dxfId="0" priority="31"/>
  </conditionalFormatting>
  <conditionalFormatting sqref="B75">
    <cfRule type="duplicateValues" dxfId="0" priority="30"/>
  </conditionalFormatting>
  <conditionalFormatting sqref="B76">
    <cfRule type="duplicateValues" dxfId="0" priority="29"/>
  </conditionalFormatting>
  <conditionalFormatting sqref="B77">
    <cfRule type="duplicateValues" dxfId="0" priority="28"/>
  </conditionalFormatting>
  <conditionalFormatting sqref="B78">
    <cfRule type="duplicateValues" dxfId="0" priority="27"/>
  </conditionalFormatting>
  <conditionalFormatting sqref="B79">
    <cfRule type="duplicateValues" dxfId="0" priority="26"/>
  </conditionalFormatting>
  <conditionalFormatting sqref="B80">
    <cfRule type="duplicateValues" dxfId="0" priority="25"/>
  </conditionalFormatting>
  <conditionalFormatting sqref="B81">
    <cfRule type="duplicateValues" dxfId="0" priority="24"/>
  </conditionalFormatting>
  <conditionalFormatting sqref="B82">
    <cfRule type="duplicateValues" dxfId="0" priority="23"/>
  </conditionalFormatting>
  <conditionalFormatting sqref="B83">
    <cfRule type="duplicateValues" dxfId="0" priority="22"/>
  </conditionalFormatting>
  <conditionalFormatting sqref="B84">
    <cfRule type="duplicateValues" dxfId="0" priority="21"/>
  </conditionalFormatting>
  <conditionalFormatting sqref="B85">
    <cfRule type="duplicateValues" dxfId="0" priority="20"/>
  </conditionalFormatting>
  <conditionalFormatting sqref="B86">
    <cfRule type="duplicateValues" dxfId="0" priority="19"/>
  </conditionalFormatting>
  <conditionalFormatting sqref="B87">
    <cfRule type="duplicateValues" dxfId="0" priority="18"/>
  </conditionalFormatting>
  <conditionalFormatting sqref="B88">
    <cfRule type="duplicateValues" dxfId="0" priority="17"/>
  </conditionalFormatting>
  <conditionalFormatting sqref="B89">
    <cfRule type="duplicateValues" dxfId="0" priority="16"/>
  </conditionalFormatting>
  <conditionalFormatting sqref="B90">
    <cfRule type="duplicateValues" dxfId="0" priority="15"/>
  </conditionalFormatting>
  <conditionalFormatting sqref="B91">
    <cfRule type="duplicateValues" dxfId="0" priority="14"/>
  </conditionalFormatting>
  <conditionalFormatting sqref="B92">
    <cfRule type="duplicateValues" dxfId="0" priority="13"/>
  </conditionalFormatting>
  <conditionalFormatting sqref="B93">
    <cfRule type="duplicateValues" dxfId="0" priority="12"/>
  </conditionalFormatting>
  <conditionalFormatting sqref="B94">
    <cfRule type="duplicateValues" dxfId="0" priority="11"/>
  </conditionalFormatting>
  <conditionalFormatting sqref="B95">
    <cfRule type="duplicateValues" dxfId="0" priority="10"/>
  </conditionalFormatting>
  <conditionalFormatting sqref="B96">
    <cfRule type="duplicateValues" dxfId="0" priority="9"/>
  </conditionalFormatting>
  <conditionalFormatting sqref="B97">
    <cfRule type="duplicateValues" dxfId="0" priority="8"/>
  </conditionalFormatting>
  <conditionalFormatting sqref="B98">
    <cfRule type="duplicateValues" dxfId="0" priority="7"/>
  </conditionalFormatting>
  <conditionalFormatting sqref="B99">
    <cfRule type="duplicateValues" dxfId="0" priority="6"/>
  </conditionalFormatting>
  <conditionalFormatting sqref="B100">
    <cfRule type="duplicateValues" dxfId="0" priority="5"/>
  </conditionalFormatting>
  <conditionalFormatting sqref="B101">
    <cfRule type="duplicateValues" dxfId="0" priority="4"/>
  </conditionalFormatting>
  <conditionalFormatting sqref="B102">
    <cfRule type="duplicateValues" dxfId="0" priority="3"/>
  </conditionalFormatting>
  <conditionalFormatting sqref="B103">
    <cfRule type="duplicateValues" dxfId="0" priority="2"/>
  </conditionalFormatting>
  <conditionalFormatting sqref="B104">
    <cfRule type="duplicateValues" dxfId="0" priority="1"/>
  </conditionalFormatting>
  <conditionalFormatting sqref="B35:B37">
    <cfRule type="duplicateValues" dxfId="0" priority="71"/>
  </conditionalFormatting>
  <conditionalFormatting sqref="B3:B11 B13:B32">
    <cfRule type="duplicateValues" dxfId="0" priority="72"/>
  </conditionalFormatting>
  <pageMargins left="0.75" right="0.75" top="1" bottom="1" header="0.5" footer="0.5"/>
  <pageSetup paperSize="9" orientation="portrait"/>
  <headerFooter/>
  <ignoredErrors>
    <ignoredError sqref="A1:M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15379</dc:creator>
  <cp:lastModifiedBy>高源</cp:lastModifiedBy>
  <dcterms:created xsi:type="dcterms:W3CDTF">2025-09-03T03:44:00Z</dcterms:created>
  <dcterms:modified xsi:type="dcterms:W3CDTF">2026-09-09T10:54:25Z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BE76B09F315245DEB86355DAF40809FA_13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