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23285\Documents\WXWork\1688855384842680\Cache\File\2026-09\"/>
    </mc:Choice>
  </mc:AlternateContent>
  <bookViews>
    <workbookView windowWidth="20750" windowHeight="10480"/>
  </bookViews>
  <sheets>
    <sheet name="总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<sst xmlns="http://schemas.openxmlformats.org/spreadsheetml/2006/main" count="176" uniqueCount="123">
  <si>
    <t>班级</t>
  </si>
  <si>
    <t>姓名</t>
  </si>
  <si>
    <t>学号</t>
  </si>
  <si>
    <t>德育成绩</t>
  </si>
  <si>
    <t>智育成绩</t>
  </si>
  <si>
    <t>体育成绩</t>
  </si>
  <si>
    <t>美育成绩</t>
  </si>
  <si>
    <t>劳育成绩</t>
  </si>
  <si>
    <t>总成绩</t>
  </si>
  <si>
    <t>优良率</t>
  </si>
  <si>
    <t>不及格门数</t>
  </si>
  <si>
    <t>排名</t>
  </si>
  <si>
    <t>金融24-1班</t>
  </si>
  <si>
    <t>吴美兴</t>
  </si>
  <si>
    <t>2024017605</t>
  </si>
  <si>
    <t>王艺冉</t>
  </si>
  <si>
    <t>2024017584</t>
  </si>
  <si>
    <t>来佳雨</t>
  </si>
  <si>
    <t>2024017579</t>
  </si>
  <si>
    <t>金融24-2班</t>
  </si>
  <si>
    <t>王云鹏</t>
  </si>
  <si>
    <t>2024017635</t>
  </si>
  <si>
    <t>张帅柯</t>
  </si>
  <si>
    <t>2024017639</t>
  </si>
  <si>
    <t>闻潇瑜</t>
  </si>
  <si>
    <t>2024017586</t>
  </si>
  <si>
    <t>韩晨言</t>
  </si>
  <si>
    <t>2024017578</t>
  </si>
  <si>
    <t>孙颀崴</t>
  </si>
  <si>
    <t>2024017602</t>
  </si>
  <si>
    <t>杨舒涵</t>
  </si>
  <si>
    <t>2024017588</t>
  </si>
  <si>
    <t>罗碧沂</t>
  </si>
  <si>
    <t>2024017582</t>
  </si>
  <si>
    <t>官嘉媛</t>
  </si>
  <si>
    <t>2024017610</t>
  </si>
  <si>
    <t>胡梦冉</t>
  </si>
  <si>
    <t>2024017612</t>
  </si>
  <si>
    <t>徐凌云</t>
  </si>
  <si>
    <t>2024017636</t>
  </si>
  <si>
    <t>徐晨雨</t>
  </si>
  <si>
    <t>2024017587</t>
  </si>
  <si>
    <t>王鹏斐</t>
  </si>
  <si>
    <t>2024017620</t>
  </si>
  <si>
    <t>王禹童</t>
  </si>
  <si>
    <t>2024017585</t>
  </si>
  <si>
    <t>郭嘉欣</t>
  </si>
  <si>
    <t>2024017611</t>
  </si>
  <si>
    <t>马晓婷</t>
  </si>
  <si>
    <t>2024017617</t>
  </si>
  <si>
    <t>伏锦怡</t>
  </si>
  <si>
    <t>2024017576</t>
  </si>
  <si>
    <t>马雨柠</t>
  </si>
  <si>
    <t>2024017583</t>
  </si>
  <si>
    <t>张雨桐</t>
  </si>
  <si>
    <t>2024017590</t>
  </si>
  <si>
    <t>于春洋</t>
  </si>
  <si>
    <t>2024017589</t>
  </si>
  <si>
    <t>柯安淇</t>
  </si>
  <si>
    <t>2024017614</t>
  </si>
  <si>
    <t>黄心如</t>
  </si>
  <si>
    <t>2024017613</t>
  </si>
  <si>
    <t>车子浩</t>
  </si>
  <si>
    <t>2024017626</t>
  </si>
  <si>
    <t>黄恩熙</t>
  </si>
  <si>
    <t>2024017629</t>
  </si>
  <si>
    <t>乔博豪</t>
  </si>
  <si>
    <t>2024017599</t>
  </si>
  <si>
    <t>李玉洁</t>
  </si>
  <si>
    <t>2024017581</t>
  </si>
  <si>
    <t>李晨峰</t>
  </si>
  <si>
    <t>2024017595</t>
  </si>
  <si>
    <t>刘泽烜</t>
  </si>
  <si>
    <t>2024017616</t>
  </si>
  <si>
    <t>陈睿霖</t>
  </si>
  <si>
    <t>2024017592</t>
  </si>
  <si>
    <t>刘家顺</t>
  </si>
  <si>
    <t>2024017598</t>
  </si>
  <si>
    <t>李子豪</t>
  </si>
  <si>
    <t>2024017631</t>
  </si>
  <si>
    <t>莫翔德</t>
  </si>
  <si>
    <t>2024017633</t>
  </si>
  <si>
    <t>俞岚缤</t>
  </si>
  <si>
    <t>2024017622</t>
  </si>
  <si>
    <t>石静瑶</t>
  </si>
  <si>
    <t>2024017619</t>
  </si>
  <si>
    <t>韩照恒</t>
  </si>
  <si>
    <t>2024017593</t>
  </si>
  <si>
    <t>陈子欣</t>
  </si>
  <si>
    <t>2024017609</t>
  </si>
  <si>
    <t>梁文杰</t>
  </si>
  <si>
    <t>2024017596</t>
  </si>
  <si>
    <t>吴晨绮</t>
  </si>
  <si>
    <t>2024017621</t>
  </si>
  <si>
    <t>任碧旺</t>
  </si>
  <si>
    <t>2024017600</t>
  </si>
  <si>
    <t>张睿涵</t>
  </si>
  <si>
    <t>2024017638</t>
  </si>
  <si>
    <t>张云瑞</t>
  </si>
  <si>
    <t>2024017607</t>
  </si>
  <si>
    <t>雷若晗</t>
  </si>
  <si>
    <t>2024017615</t>
  </si>
  <si>
    <t>尚靖明</t>
  </si>
  <si>
    <t>2024017601</t>
  </si>
  <si>
    <t>范银涛</t>
  </si>
  <si>
    <t>2024017627</t>
  </si>
  <si>
    <t>拓博文</t>
  </si>
  <si>
    <t>2024017603</t>
  </si>
  <si>
    <t>曹芸浩</t>
  </si>
  <si>
    <t>叶远江</t>
  </si>
  <si>
    <t>2024017606</t>
  </si>
  <si>
    <t>杨许跃</t>
  </si>
  <si>
    <t>2024017637</t>
  </si>
  <si>
    <t>王睿博</t>
  </si>
  <si>
    <t>2024017634</t>
  </si>
  <si>
    <t>彭诗桐</t>
  </si>
  <si>
    <t>2024017618</t>
  </si>
  <si>
    <t>贺国铸</t>
  </si>
  <si>
    <t>2024017628</t>
  </si>
  <si>
    <t>安家齐</t>
  </si>
  <si>
    <t>2024017623</t>
  </si>
  <si>
    <t>周航</t>
  </si>
  <si>
    <t>2024017640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</si>
</sst>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);[Red]\(0\)"/>
    <numFmt numFmtId="178" formatCode="0.000_ "/>
  </numFmts>
  <fonts count="23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b/>
      <sz val="11"/>
      <color rgb="FF00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vertical="top"/>
    </xf>
    <xf numFmtId="178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zoomScale="67" zoomScaleNormal="67" workbookViewId="0">
      <selection activeCell="M26" sqref="M26"/>
    </sheetView>
  </sheetViews>
  <sheetFormatPr defaultColWidth="9" defaultRowHeight="14"/>
  <cols>
    <col min="1" max="1" width="12.2" customWidth="1"/>
    <col min="2" max="2" width="8.66363636363636" customWidth="1"/>
    <col min="3" max="3" width="12.7454545454545" customWidth="1"/>
    <col min="4" max="7" width="12.3363636363636" customWidth="1"/>
    <col min="8" max="8" width="10.5545454545455" customWidth="1"/>
    <col min="9" max="9" width="9.21818181818182" customWidth="1"/>
    <col min="10" max="10" width="13.8818181818182" customWidth="1"/>
    <col min="11" max="11" width="9.75454545454545" customWidth="1"/>
    <col min="12" max="12" width="6.21818181818182" customWidth="1"/>
  </cols>
  <sheetData>
    <row r="1" ht="22.5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</row>
    <row r="2" spans="1:12">
      <c r="A2" s="3" t="s">
        <v>12</v>
      </c>
      <c r="B2" s="3" t="s">
        <v>13</v>
      </c>
      <c r="C2" s="3" t="s">
        <v>14</v>
      </c>
      <c r="D2" s="4">
        <v>96.111</v>
      </c>
      <c r="E2" s="4">
        <v>92.42055</v>
      </c>
      <c r="F2" s="4">
        <v>50.578</v>
      </c>
      <c r="G2" s="4">
        <v>70</v>
      </c>
      <c r="H2" s="4">
        <v>79.5</v>
      </c>
      <c r="I2" s="4">
        <v>89.114935</v>
      </c>
      <c r="J2" s="5">
        <v>0.9375</v>
      </c>
      <c r="K2" s="3">
        <v>0</v>
      </c>
      <c r="L2" s="6">
        <f t="shared" ref="L2:L56" si="0">RANK(I2,$I$2:$I$56,0)</f>
        <v>1</v>
      </c>
    </row>
    <row r="3" spans="1:12">
      <c r="A3" s="3" t="s">
        <v>12</v>
      </c>
      <c r="B3" s="3" t="s">
        <v>15</v>
      </c>
      <c r="C3" s="3" t="s">
        <v>16</v>
      </c>
      <c r="D3" s="4">
        <v>92.972</v>
      </c>
      <c r="E3" s="4">
        <v>89.1456493506494</v>
      </c>
      <c r="F3" s="4">
        <v>54.544</v>
      </c>
      <c r="G3" s="4">
        <v>64</v>
      </c>
      <c r="H3" s="4">
        <v>100</v>
      </c>
      <c r="I3" s="4">
        <v>87.2749545454546</v>
      </c>
      <c r="J3" s="5">
        <v>0.933333333333333</v>
      </c>
      <c r="K3" s="3">
        <v>0</v>
      </c>
      <c r="L3" s="6">
        <f t="shared" si="0"/>
        <v>2</v>
      </c>
    </row>
    <row r="4" ht="14.5" spans="1:12">
      <c r="A4" s="3" t="s">
        <v>12</v>
      </c>
      <c r="B4" s="3" t="s">
        <v>17</v>
      </c>
      <c r="C4" s="3" t="s">
        <v>18</v>
      </c>
      <c r="D4" s="4">
        <v>99.7246666666667</v>
      </c>
      <c r="E4" s="4">
        <v>87.549285</v>
      </c>
      <c r="F4" s="7">
        <v>57.008</v>
      </c>
      <c r="G4" s="4">
        <v>52</v>
      </c>
      <c r="H4" s="4">
        <v>100</v>
      </c>
      <c r="I4" s="8">
        <v>86.6935995</v>
      </c>
      <c r="J4" s="5">
        <v>0.846153846153846</v>
      </c>
      <c r="K4" s="3">
        <v>0</v>
      </c>
      <c r="L4" s="6">
        <v>3</v>
      </c>
    </row>
    <row r="5" spans="1:12">
      <c r="A5" s="7" t="s">
        <v>19</v>
      </c>
      <c r="B5" s="7" t="s">
        <v>20</v>
      </c>
      <c r="C5" s="7" t="s">
        <v>21</v>
      </c>
      <c r="D5" s="9">
        <v>99.4830769230769</v>
      </c>
      <c r="E5" s="9">
        <v>86.0026068376722</v>
      </c>
      <c r="F5" s="10">
        <v>63.94</v>
      </c>
      <c r="G5" s="9">
        <v>80</v>
      </c>
      <c r="H5" s="9">
        <v>83</v>
      </c>
      <c r="I5" s="9">
        <v>86.4712863248321</v>
      </c>
      <c r="J5" s="5">
        <v>0.75</v>
      </c>
      <c r="K5" s="3">
        <v>0</v>
      </c>
      <c r="L5" s="6">
        <f t="shared" si="0"/>
        <v>4</v>
      </c>
    </row>
    <row r="6" spans="1:12">
      <c r="A6" s="7" t="s">
        <v>19</v>
      </c>
      <c r="B6" s="7" t="s">
        <v>22</v>
      </c>
      <c r="C6" s="7" t="s">
        <v>23</v>
      </c>
      <c r="D6" s="9">
        <v>89.4870454545455</v>
      </c>
      <c r="E6" s="9">
        <v>88.48373188</v>
      </c>
      <c r="F6" s="9">
        <v>55.44</v>
      </c>
      <c r="G6" s="9">
        <v>43</v>
      </c>
      <c r="H6" s="9">
        <v>80</v>
      </c>
      <c r="I6" s="9">
        <v>84.2836691341818</v>
      </c>
      <c r="J6" s="5">
        <v>1</v>
      </c>
      <c r="K6" s="3">
        <v>0</v>
      </c>
      <c r="L6" s="6">
        <f t="shared" si="0"/>
        <v>5</v>
      </c>
    </row>
    <row r="7" spans="1:12">
      <c r="A7" s="3" t="s">
        <v>12</v>
      </c>
      <c r="B7" s="3" t="s">
        <v>24</v>
      </c>
      <c r="C7" s="3" t="s">
        <v>25</v>
      </c>
      <c r="D7" s="4">
        <v>91.332</v>
      </c>
      <c r="E7" s="4">
        <v>81.9370466666667</v>
      </c>
      <c r="F7" s="4">
        <v>56.902</v>
      </c>
      <c r="G7" s="4">
        <v>100</v>
      </c>
      <c r="H7" s="4">
        <v>97</v>
      </c>
      <c r="I7" s="4">
        <v>83.7508326666667</v>
      </c>
      <c r="J7" s="5">
        <v>0.625</v>
      </c>
      <c r="K7" s="3">
        <v>0</v>
      </c>
      <c r="L7" s="6">
        <v>6</v>
      </c>
    </row>
    <row r="8" spans="1:12">
      <c r="A8" s="3" t="s">
        <v>12</v>
      </c>
      <c r="B8" s="3" t="s">
        <v>26</v>
      </c>
      <c r="C8" s="3" t="s">
        <v>27</v>
      </c>
      <c r="D8" s="4">
        <v>99.916</v>
      </c>
      <c r="E8" s="4">
        <v>79.9844444444445</v>
      </c>
      <c r="F8" s="4">
        <v>63.776</v>
      </c>
      <c r="G8" s="4">
        <v>80</v>
      </c>
      <c r="H8" s="4">
        <v>100</v>
      </c>
      <c r="I8" s="4">
        <v>83.1653111111112</v>
      </c>
      <c r="J8" s="5">
        <v>0.8125</v>
      </c>
      <c r="K8" s="3">
        <v>0</v>
      </c>
      <c r="L8" s="6">
        <v>7</v>
      </c>
    </row>
    <row r="9" ht="14.5" spans="1:12">
      <c r="A9" s="3" t="s">
        <v>12</v>
      </c>
      <c r="B9" s="3" t="s">
        <v>28</v>
      </c>
      <c r="C9" s="3" t="s">
        <v>29</v>
      </c>
      <c r="D9" s="4">
        <v>83.694</v>
      </c>
      <c r="E9" s="4">
        <v>90.1523666666667</v>
      </c>
      <c r="F9" s="4">
        <v>47.6</v>
      </c>
      <c r="G9" s="4">
        <v>40</v>
      </c>
      <c r="H9" s="4">
        <v>60</v>
      </c>
      <c r="I9" s="8">
        <v>83.0407566666667</v>
      </c>
      <c r="J9" s="5">
        <v>1</v>
      </c>
      <c r="K9" s="3">
        <v>0</v>
      </c>
      <c r="L9" s="6">
        <v>8</v>
      </c>
    </row>
    <row r="10" spans="1:12">
      <c r="A10" s="3" t="s">
        <v>12</v>
      </c>
      <c r="B10" s="3" t="s">
        <v>30</v>
      </c>
      <c r="C10" s="3" t="s">
        <v>31</v>
      </c>
      <c r="D10" s="4">
        <v>100</v>
      </c>
      <c r="E10" s="4">
        <v>78.4725694444445</v>
      </c>
      <c r="F10" s="4">
        <v>55.74</v>
      </c>
      <c r="G10" s="4">
        <v>90</v>
      </c>
      <c r="H10" s="4">
        <v>100</v>
      </c>
      <c r="I10" s="4">
        <v>82.2177986111112</v>
      </c>
      <c r="J10" s="5">
        <v>0.4375</v>
      </c>
      <c r="K10" s="3">
        <v>0</v>
      </c>
      <c r="L10" s="6">
        <f t="shared" si="0"/>
        <v>9</v>
      </c>
    </row>
    <row r="11" spans="1:12">
      <c r="A11" s="3" t="s">
        <v>12</v>
      </c>
      <c r="B11" s="3" t="s">
        <v>32</v>
      </c>
      <c r="C11" s="3" t="s">
        <v>33</v>
      </c>
      <c r="D11" s="4">
        <v>93.7806666666667</v>
      </c>
      <c r="E11" s="4">
        <v>87.341035</v>
      </c>
      <c r="F11" s="4">
        <v>55.44</v>
      </c>
      <c r="G11" s="4">
        <v>15</v>
      </c>
      <c r="H11" s="4">
        <v>45</v>
      </c>
      <c r="I11" s="4">
        <v>80.9778245</v>
      </c>
      <c r="J11" s="5">
        <v>0.923076923076923</v>
      </c>
      <c r="K11" s="3">
        <v>0</v>
      </c>
      <c r="L11" s="6">
        <f t="shared" si="0"/>
        <v>10</v>
      </c>
    </row>
    <row r="12" ht="14.5" spans="1:12">
      <c r="A12" s="7" t="s">
        <v>19</v>
      </c>
      <c r="B12" s="7" t="s">
        <v>34</v>
      </c>
      <c r="C12" s="7" t="s">
        <v>35</v>
      </c>
      <c r="D12" s="9">
        <v>92.94</v>
      </c>
      <c r="E12" s="9">
        <v>80.4511111111111</v>
      </c>
      <c r="F12" s="7">
        <v>50.442</v>
      </c>
      <c r="G12" s="9">
        <v>50</v>
      </c>
      <c r="H12" s="9">
        <v>75</v>
      </c>
      <c r="I12" s="11">
        <v>79.0288777777778</v>
      </c>
      <c r="J12" s="5">
        <v>0.875</v>
      </c>
      <c r="K12" s="3">
        <v>0</v>
      </c>
      <c r="L12" s="6">
        <f t="shared" si="0"/>
        <v>11</v>
      </c>
    </row>
    <row r="13" ht="14.5" spans="1:12">
      <c r="A13" s="7" t="s">
        <v>19</v>
      </c>
      <c r="B13" s="7" t="s">
        <v>36</v>
      </c>
      <c r="C13" s="7" t="s">
        <v>37</v>
      </c>
      <c r="D13" s="9">
        <v>77.4615384615385</v>
      </c>
      <c r="E13" s="9">
        <v>78.23</v>
      </c>
      <c r="F13" s="7">
        <v>43.288</v>
      </c>
      <c r="G13" s="9">
        <v>60</v>
      </c>
      <c r="H13" s="9">
        <v>62.5</v>
      </c>
      <c r="I13" s="11">
        <v>74.6696307692308</v>
      </c>
      <c r="J13" s="5">
        <v>0.9</v>
      </c>
      <c r="K13" s="3">
        <v>0</v>
      </c>
      <c r="L13" s="6">
        <f t="shared" si="0"/>
        <v>12</v>
      </c>
    </row>
    <row r="14" ht="14.5" spans="1:12">
      <c r="A14" s="3" t="s">
        <v>19</v>
      </c>
      <c r="B14" s="3" t="s">
        <v>38</v>
      </c>
      <c r="C14" s="3" t="s">
        <v>39</v>
      </c>
      <c r="D14" s="4">
        <v>91.2461538461538</v>
      </c>
      <c r="E14" s="4">
        <v>75.1793303569</v>
      </c>
      <c r="F14" s="4">
        <v>56.448</v>
      </c>
      <c r="G14" s="4">
        <v>51</v>
      </c>
      <c r="H14" s="4">
        <v>20</v>
      </c>
      <c r="I14" s="8">
        <v>72.6848543267531</v>
      </c>
      <c r="J14" s="5">
        <v>0.785714285714286</v>
      </c>
      <c r="K14" s="3">
        <v>0</v>
      </c>
      <c r="L14" s="6">
        <f t="shared" si="0"/>
        <v>13</v>
      </c>
    </row>
    <row r="15" ht="14.5" spans="1:12">
      <c r="A15" s="3" t="s">
        <v>12</v>
      </c>
      <c r="B15" s="3" t="s">
        <v>40</v>
      </c>
      <c r="C15" s="3" t="s">
        <v>41</v>
      </c>
      <c r="D15" s="4">
        <v>100</v>
      </c>
      <c r="E15" s="4">
        <v>67.5433939873418</v>
      </c>
      <c r="F15" s="4">
        <v>51.296</v>
      </c>
      <c r="G15" s="4">
        <v>50</v>
      </c>
      <c r="H15" s="4">
        <v>95</v>
      </c>
      <c r="I15" s="8">
        <v>72.0951757911393</v>
      </c>
      <c r="J15" s="5">
        <v>0.666666666666667</v>
      </c>
      <c r="K15" s="3">
        <v>0</v>
      </c>
      <c r="L15" s="6">
        <f t="shared" si="0"/>
        <v>14</v>
      </c>
    </row>
    <row r="16" spans="1:12">
      <c r="A16" s="3" t="s">
        <v>19</v>
      </c>
      <c r="B16" s="3" t="s">
        <v>42</v>
      </c>
      <c r="C16" s="3" t="s">
        <v>43</v>
      </c>
      <c r="D16" s="4">
        <v>79.0369230769231</v>
      </c>
      <c r="E16" s="4">
        <v>73.6579166666667</v>
      </c>
      <c r="F16" s="4">
        <v>58.124</v>
      </c>
      <c r="G16" s="4">
        <v>50</v>
      </c>
      <c r="H16" s="4">
        <v>65</v>
      </c>
      <c r="I16" s="4">
        <v>72.0722801282052</v>
      </c>
      <c r="J16" s="5">
        <v>0.75</v>
      </c>
      <c r="K16" s="3">
        <v>0</v>
      </c>
      <c r="L16" s="6">
        <f t="shared" si="0"/>
        <v>15</v>
      </c>
    </row>
    <row r="17" spans="1:12">
      <c r="A17" s="3" t="s">
        <v>12</v>
      </c>
      <c r="B17" s="3" t="s">
        <v>44</v>
      </c>
      <c r="C17" s="3" t="s">
        <v>45</v>
      </c>
      <c r="D17" s="4">
        <v>85.888</v>
      </c>
      <c r="E17" s="4">
        <v>69.1833333333333</v>
      </c>
      <c r="F17" s="4">
        <v>53.84</v>
      </c>
      <c r="G17" s="4">
        <v>70</v>
      </c>
      <c r="H17" s="4">
        <v>75</v>
      </c>
      <c r="I17" s="4">
        <v>71.2535333333333</v>
      </c>
      <c r="J17" s="5">
        <v>0.5</v>
      </c>
      <c r="K17" s="3">
        <v>0</v>
      </c>
      <c r="L17" s="6">
        <f t="shared" si="0"/>
        <v>16</v>
      </c>
    </row>
    <row r="18" ht="14.5" spans="1:12">
      <c r="A18" s="3" t="s">
        <v>19</v>
      </c>
      <c r="B18" s="3" t="s">
        <v>46</v>
      </c>
      <c r="C18" s="3" t="s">
        <v>47</v>
      </c>
      <c r="D18" s="4">
        <v>79.4184615384615</v>
      </c>
      <c r="E18" s="4">
        <v>74.8056944444444</v>
      </c>
      <c r="F18" s="4">
        <v>55.82</v>
      </c>
      <c r="G18" s="4">
        <v>35</v>
      </c>
      <c r="H18" s="4">
        <v>42</v>
      </c>
      <c r="I18" s="8">
        <f>D18*0.15+E18*0.7+F18*0.05+G18*0.05+H18*0.05</f>
        <v>70.9177553418803</v>
      </c>
      <c r="J18" s="5">
        <f>8/16</f>
        <v>0.5</v>
      </c>
      <c r="K18" s="3">
        <v>0</v>
      </c>
      <c r="L18" s="6">
        <f t="shared" si="0"/>
        <v>17</v>
      </c>
    </row>
    <row r="19" ht="14.5" spans="1:12">
      <c r="A19" s="3" t="s">
        <v>19</v>
      </c>
      <c r="B19" s="3" t="s">
        <v>48</v>
      </c>
      <c r="C19" s="3" t="s">
        <v>49</v>
      </c>
      <c r="D19" s="4">
        <v>79.4669230769231</v>
      </c>
      <c r="E19" s="4">
        <v>72.6726388886056</v>
      </c>
      <c r="F19" s="4">
        <v>47.712</v>
      </c>
      <c r="G19" s="4">
        <v>35</v>
      </c>
      <c r="H19" s="4">
        <v>57.5</v>
      </c>
      <c r="I19" s="8">
        <v>69.8014856835624</v>
      </c>
      <c r="J19" s="5">
        <v>0.9375</v>
      </c>
      <c r="K19" s="3">
        <v>0</v>
      </c>
      <c r="L19" s="6">
        <f t="shared" si="0"/>
        <v>18</v>
      </c>
    </row>
    <row r="20" spans="1:12">
      <c r="A20" s="3" t="s">
        <v>12</v>
      </c>
      <c r="B20" s="3" t="s">
        <v>50</v>
      </c>
      <c r="C20" s="3" t="s">
        <v>51</v>
      </c>
      <c r="D20" s="4">
        <v>87.916</v>
      </c>
      <c r="E20" s="4">
        <v>70.4183714285715</v>
      </c>
      <c r="F20" s="4">
        <v>61.67</v>
      </c>
      <c r="G20" s="4">
        <v>25</v>
      </c>
      <c r="H20" s="4">
        <v>42</v>
      </c>
      <c r="I20" s="4">
        <v>68.91376</v>
      </c>
      <c r="J20" s="5">
        <v>0.8</v>
      </c>
      <c r="K20" s="3">
        <v>0</v>
      </c>
      <c r="L20" s="6">
        <f t="shared" si="0"/>
        <v>19</v>
      </c>
    </row>
    <row r="21" spans="1:12">
      <c r="A21" s="3" t="s">
        <v>12</v>
      </c>
      <c r="B21" s="3" t="s">
        <v>52</v>
      </c>
      <c r="C21" s="3" t="s">
        <v>53</v>
      </c>
      <c r="D21" s="4">
        <v>72.916</v>
      </c>
      <c r="E21" s="4">
        <v>71.101948051948</v>
      </c>
      <c r="F21" s="4">
        <v>50.372</v>
      </c>
      <c r="G21" s="4">
        <v>20</v>
      </c>
      <c r="H21" s="4">
        <v>31</v>
      </c>
      <c r="I21" s="4">
        <v>65.7773636363636</v>
      </c>
      <c r="J21" s="5">
        <v>0.733333333333333</v>
      </c>
      <c r="K21" s="3">
        <v>0</v>
      </c>
      <c r="L21" s="6">
        <f t="shared" si="0"/>
        <v>20</v>
      </c>
    </row>
    <row r="22" spans="1:12">
      <c r="A22" s="3" t="s">
        <v>12</v>
      </c>
      <c r="B22" s="3" t="s">
        <v>54</v>
      </c>
      <c r="C22" s="3" t="s">
        <v>55</v>
      </c>
      <c r="D22" s="4">
        <v>82.5</v>
      </c>
      <c r="E22" s="4">
        <v>64.4208386075949</v>
      </c>
      <c r="F22" s="4">
        <v>50.516</v>
      </c>
      <c r="G22" s="4">
        <v>40</v>
      </c>
      <c r="H22" s="4">
        <v>70</v>
      </c>
      <c r="I22" s="4">
        <v>65.4953870253164</v>
      </c>
      <c r="J22" s="5">
        <v>0.266666666666667</v>
      </c>
      <c r="K22" s="3">
        <v>0</v>
      </c>
      <c r="L22" s="6">
        <f t="shared" si="0"/>
        <v>21</v>
      </c>
    </row>
    <row r="23" spans="1:12">
      <c r="A23" s="3" t="s">
        <v>12</v>
      </c>
      <c r="B23" s="3" t="s">
        <v>56</v>
      </c>
      <c r="C23" s="3" t="s">
        <v>57</v>
      </c>
      <c r="D23" s="4">
        <v>79</v>
      </c>
      <c r="E23" s="4">
        <v>68.4453672222222</v>
      </c>
      <c r="F23" s="4">
        <v>52.682</v>
      </c>
      <c r="G23" s="4">
        <v>18</v>
      </c>
      <c r="H23" s="4">
        <v>27.5</v>
      </c>
      <c r="I23" s="4">
        <v>64.6708570555555</v>
      </c>
      <c r="J23" s="5">
        <v>0.25</v>
      </c>
      <c r="K23" s="3">
        <v>1</v>
      </c>
      <c r="L23" s="6">
        <f t="shared" si="0"/>
        <v>22</v>
      </c>
    </row>
    <row r="24" ht="14.5" spans="1:12">
      <c r="A24" s="3" t="s">
        <v>19</v>
      </c>
      <c r="B24" s="3" t="s">
        <v>58</v>
      </c>
      <c r="C24" s="3" t="s">
        <v>59</v>
      </c>
      <c r="D24" s="4">
        <v>73.2515384615385</v>
      </c>
      <c r="E24" s="4">
        <v>66.7857142857143</v>
      </c>
      <c r="F24" s="4">
        <v>51.926</v>
      </c>
      <c r="G24" s="4">
        <v>40</v>
      </c>
      <c r="H24" s="4">
        <v>42</v>
      </c>
      <c r="I24" s="8">
        <f>D24*0.15+E24*0.7+F24*0.05+G24*0.05+H24*0.05</f>
        <v>64.4340307692308</v>
      </c>
      <c r="J24" s="5">
        <f>4/8</f>
        <v>0.5</v>
      </c>
      <c r="K24" s="3">
        <v>0</v>
      </c>
      <c r="L24" s="6">
        <f t="shared" si="0"/>
        <v>23</v>
      </c>
    </row>
    <row r="25" ht="14.5" spans="1:12">
      <c r="A25" s="3" t="s">
        <v>19</v>
      </c>
      <c r="B25" s="3" t="s">
        <v>60</v>
      </c>
      <c r="C25" s="3" t="s">
        <v>61</v>
      </c>
      <c r="D25" s="4">
        <v>76.1815384615385</v>
      </c>
      <c r="E25" s="4">
        <v>67.02</v>
      </c>
      <c r="F25" s="4">
        <v>58.912</v>
      </c>
      <c r="G25" s="4">
        <v>40</v>
      </c>
      <c r="H25" s="4">
        <v>20</v>
      </c>
      <c r="I25" s="8">
        <f>D25*0.15+E25*0.7+F25*0.05+G25*0.05+H25*0.05</f>
        <v>64.2868307692308</v>
      </c>
      <c r="J25" s="5">
        <f>7/8</f>
        <v>0.875</v>
      </c>
      <c r="K25" s="3">
        <v>0</v>
      </c>
      <c r="L25" s="6">
        <f t="shared" si="0"/>
        <v>24</v>
      </c>
    </row>
    <row r="26" ht="14.5" spans="1:12">
      <c r="A26" s="3" t="s">
        <v>19</v>
      </c>
      <c r="B26" s="3" t="s">
        <v>62</v>
      </c>
      <c r="C26" s="3" t="s">
        <v>63</v>
      </c>
      <c r="D26" s="4">
        <v>77.1761538461538</v>
      </c>
      <c r="E26" s="4">
        <v>59.6955</v>
      </c>
      <c r="F26" s="4">
        <v>81.394</v>
      </c>
      <c r="G26" s="4">
        <v>70</v>
      </c>
      <c r="H26" s="4">
        <v>60</v>
      </c>
      <c r="I26" s="8">
        <f>D26*0.15+E26*0.7+F26*0.05+G26*0.05+H26*0.05</f>
        <v>63.9329730769231</v>
      </c>
      <c r="J26" s="5">
        <f>2/16</f>
        <v>0.125</v>
      </c>
      <c r="K26" s="3">
        <v>1</v>
      </c>
      <c r="L26" s="6">
        <f t="shared" si="0"/>
        <v>25</v>
      </c>
    </row>
    <row r="27" ht="14.5" spans="1:12">
      <c r="A27" s="3" t="s">
        <v>19</v>
      </c>
      <c r="B27" s="3" t="s">
        <v>64</v>
      </c>
      <c r="C27" s="3" t="s">
        <v>65</v>
      </c>
      <c r="D27" s="4">
        <v>75.8161538461538</v>
      </c>
      <c r="E27" s="4">
        <v>66.8973611108278</v>
      </c>
      <c r="F27" s="4">
        <v>59.732</v>
      </c>
      <c r="G27" s="4">
        <v>25</v>
      </c>
      <c r="H27" s="4">
        <v>29</v>
      </c>
      <c r="I27" s="8">
        <f>D27*0.15+E27*0.7+F27*0.05+G27*0.05+H27*0.05</f>
        <v>63.8871758545025</v>
      </c>
      <c r="J27" s="5">
        <f>9/16</f>
        <v>0.5625</v>
      </c>
      <c r="K27" s="3">
        <v>0</v>
      </c>
      <c r="L27" s="6">
        <f t="shared" si="0"/>
        <v>26</v>
      </c>
    </row>
    <row r="28" spans="1:12">
      <c r="A28" s="3" t="s">
        <v>12</v>
      </c>
      <c r="B28" s="3" t="s">
        <v>66</v>
      </c>
      <c r="C28" s="3" t="s">
        <v>67</v>
      </c>
      <c r="D28" s="4">
        <v>75.11</v>
      </c>
      <c r="E28" s="4">
        <v>70.1489944444444</v>
      </c>
      <c r="F28" s="4">
        <v>42.952</v>
      </c>
      <c r="G28" s="4">
        <v>0</v>
      </c>
      <c r="H28" s="4">
        <v>24</v>
      </c>
      <c r="I28" s="4">
        <v>63.7183961111111</v>
      </c>
      <c r="J28" s="5">
        <v>0.4375</v>
      </c>
      <c r="K28" s="3">
        <v>0</v>
      </c>
      <c r="L28" s="6">
        <f t="shared" si="0"/>
        <v>27</v>
      </c>
    </row>
    <row r="29" spans="1:12">
      <c r="A29" s="3" t="s">
        <v>12</v>
      </c>
      <c r="B29" s="3" t="s">
        <v>68</v>
      </c>
      <c r="C29" s="3" t="s">
        <v>69</v>
      </c>
      <c r="D29" s="4">
        <v>74.888</v>
      </c>
      <c r="E29" s="4">
        <v>68.3578225806452</v>
      </c>
      <c r="F29" s="4">
        <v>48.944</v>
      </c>
      <c r="G29" s="4">
        <v>0</v>
      </c>
      <c r="H29" s="4">
        <v>28</v>
      </c>
      <c r="I29" s="4">
        <v>62.9308758064516</v>
      </c>
      <c r="J29" s="5">
        <v>0.615384615384615</v>
      </c>
      <c r="K29" s="3">
        <v>0</v>
      </c>
      <c r="L29" s="6">
        <f t="shared" si="0"/>
        <v>28</v>
      </c>
    </row>
    <row r="30" spans="1:12">
      <c r="A30" s="3" t="s">
        <v>12</v>
      </c>
      <c r="B30" s="3" t="s">
        <v>70</v>
      </c>
      <c r="C30" s="3" t="s">
        <v>71</v>
      </c>
      <c r="D30" s="4">
        <v>73</v>
      </c>
      <c r="E30" s="4">
        <v>69.1238888888889</v>
      </c>
      <c r="F30" s="4">
        <v>45.472</v>
      </c>
      <c r="G30" s="4">
        <v>0</v>
      </c>
      <c r="H30" s="4">
        <v>25</v>
      </c>
      <c r="I30" s="4">
        <v>62.8603222222222</v>
      </c>
      <c r="J30" s="5">
        <v>0.625</v>
      </c>
      <c r="K30" s="3">
        <v>0</v>
      </c>
      <c r="L30" s="6">
        <f t="shared" si="0"/>
        <v>29</v>
      </c>
    </row>
    <row r="31" ht="14.5" spans="1:12">
      <c r="A31" s="3" t="s">
        <v>19</v>
      </c>
      <c r="B31" s="3" t="s">
        <v>72</v>
      </c>
      <c r="C31" s="3" t="s">
        <v>73</v>
      </c>
      <c r="D31" s="4">
        <v>69.2461538461538</v>
      </c>
      <c r="E31" s="4">
        <v>65.7226623376624</v>
      </c>
      <c r="F31" s="4">
        <v>47.46</v>
      </c>
      <c r="G31" s="4">
        <v>20</v>
      </c>
      <c r="H31" s="4">
        <v>57.5</v>
      </c>
      <c r="I31" s="8">
        <f>D31*0.15+E31*0.7+F31*0.05+G31*0.05+H31*0.05</f>
        <v>62.6407867132867</v>
      </c>
      <c r="J31" s="5">
        <f>5/14</f>
        <v>0.357142857142857</v>
      </c>
      <c r="K31" s="3">
        <v>0</v>
      </c>
      <c r="L31" s="6">
        <f t="shared" si="0"/>
        <v>30</v>
      </c>
    </row>
    <row r="32" spans="1:12">
      <c r="A32" s="3" t="s">
        <v>12</v>
      </c>
      <c r="B32" s="3" t="s">
        <v>74</v>
      </c>
      <c r="C32" s="3" t="s">
        <v>75</v>
      </c>
      <c r="D32" s="4">
        <v>77</v>
      </c>
      <c r="E32" s="4">
        <v>65.4576666666666</v>
      </c>
      <c r="F32" s="4">
        <v>59.29</v>
      </c>
      <c r="G32" s="4">
        <v>0</v>
      </c>
      <c r="H32" s="4">
        <v>22</v>
      </c>
      <c r="I32" s="4">
        <v>61.4348666666666</v>
      </c>
      <c r="J32" s="5">
        <v>0.375</v>
      </c>
      <c r="K32" s="3">
        <v>1</v>
      </c>
      <c r="L32" s="6">
        <f t="shared" si="0"/>
        <v>31</v>
      </c>
    </row>
    <row r="33" spans="1:12">
      <c r="A33" s="3" t="s">
        <v>12</v>
      </c>
      <c r="B33" s="3" t="s">
        <v>76</v>
      </c>
      <c r="C33" s="3" t="s">
        <v>77</v>
      </c>
      <c r="D33" s="4">
        <v>72.972</v>
      </c>
      <c r="E33" s="4">
        <v>67.5610357142857</v>
      </c>
      <c r="F33" s="4">
        <v>51.576</v>
      </c>
      <c r="G33" s="4">
        <v>0</v>
      </c>
      <c r="H33" s="4">
        <v>10</v>
      </c>
      <c r="I33" s="4">
        <v>61.317325</v>
      </c>
      <c r="J33" s="5">
        <v>0.428571428571429</v>
      </c>
      <c r="K33" s="3">
        <v>0</v>
      </c>
      <c r="L33" s="6">
        <f t="shared" si="0"/>
        <v>32</v>
      </c>
    </row>
    <row r="34" ht="14.5" spans="1:12">
      <c r="A34" s="3" t="s">
        <v>19</v>
      </c>
      <c r="B34" s="3" t="s">
        <v>78</v>
      </c>
      <c r="C34" s="3" t="s">
        <v>79</v>
      </c>
      <c r="D34" s="4">
        <v>69.2515384615385</v>
      </c>
      <c r="E34" s="4">
        <v>66.7769444447278</v>
      </c>
      <c r="F34" s="4">
        <v>46.228</v>
      </c>
      <c r="G34" s="4">
        <v>0</v>
      </c>
      <c r="H34" s="4">
        <v>22</v>
      </c>
      <c r="I34" s="8">
        <f>D34*0.15+E34*0.7+F34*0.05+G34*0.05+H34*0.05</f>
        <v>60.5429918805402</v>
      </c>
      <c r="J34" s="5">
        <f>6/16</f>
        <v>0.375</v>
      </c>
      <c r="K34" s="3">
        <v>0</v>
      </c>
      <c r="L34" s="6">
        <f t="shared" si="0"/>
        <v>33</v>
      </c>
    </row>
    <row r="35" ht="14.5" spans="1:12">
      <c r="A35" s="3" t="s">
        <v>19</v>
      </c>
      <c r="B35" s="3" t="s">
        <v>80</v>
      </c>
      <c r="C35" s="3" t="s">
        <v>81</v>
      </c>
      <c r="D35" s="4">
        <v>69.3161538461538</v>
      </c>
      <c r="E35" s="4">
        <v>66.7523391816444</v>
      </c>
      <c r="F35" s="4">
        <v>44.128</v>
      </c>
      <c r="G35" s="4">
        <v>0</v>
      </c>
      <c r="H35" s="4">
        <v>24</v>
      </c>
      <c r="I35" s="8">
        <f>D35*0.15+E35*0.7+F35*0.05+G35*0.05+H35*0.05</f>
        <v>60.5304605040741</v>
      </c>
      <c r="J35" s="5">
        <f>8/16</f>
        <v>0.5</v>
      </c>
      <c r="K35" s="3">
        <v>0</v>
      </c>
      <c r="L35" s="6">
        <f t="shared" si="0"/>
        <v>34</v>
      </c>
    </row>
    <row r="36" ht="14.5" spans="1:12">
      <c r="A36" s="3" t="s">
        <v>19</v>
      </c>
      <c r="B36" s="3" t="s">
        <v>82</v>
      </c>
      <c r="C36" s="3" t="s">
        <v>83</v>
      </c>
      <c r="D36" s="4">
        <v>69.2461538461538</v>
      </c>
      <c r="E36" s="4">
        <v>63.9003138525305</v>
      </c>
      <c r="F36" s="4">
        <v>47.6</v>
      </c>
      <c r="G36" s="4">
        <v>20</v>
      </c>
      <c r="H36" s="4">
        <v>25</v>
      </c>
      <c r="I36" s="8">
        <f>D36*0.15+E36*0.7+F36*0.05+G36*0.05+H36*0.05</f>
        <v>59.7471427736944</v>
      </c>
      <c r="J36" s="5">
        <f>3/14</f>
        <v>0.214285714285714</v>
      </c>
      <c r="K36" s="3">
        <v>0</v>
      </c>
      <c r="L36" s="6">
        <f t="shared" si="0"/>
        <v>35</v>
      </c>
    </row>
    <row r="37" ht="14.5" spans="1:12">
      <c r="A37" s="3" t="s">
        <v>19</v>
      </c>
      <c r="B37" s="3" t="s">
        <v>84</v>
      </c>
      <c r="C37" s="3" t="s">
        <v>85</v>
      </c>
      <c r="D37" s="4">
        <v>69.3161538461538</v>
      </c>
      <c r="E37" s="4">
        <v>65.9184042553192</v>
      </c>
      <c r="F37" s="4">
        <v>34.272</v>
      </c>
      <c r="G37" s="4">
        <v>0</v>
      </c>
      <c r="H37" s="4">
        <v>28</v>
      </c>
      <c r="I37" s="8">
        <f>D37*0.15+E37*0.7+F37*0.05+G37*0.05+H37*0.05</f>
        <v>59.6539060556465</v>
      </c>
      <c r="J37" s="5">
        <f>5/10</f>
        <v>0.5</v>
      </c>
      <c r="K37" s="3">
        <v>0</v>
      </c>
      <c r="L37" s="6">
        <f t="shared" si="0"/>
        <v>36</v>
      </c>
    </row>
    <row r="38" spans="1:12">
      <c r="A38" s="3" t="s">
        <v>12</v>
      </c>
      <c r="B38" s="3" t="s">
        <v>86</v>
      </c>
      <c r="C38" s="3" t="s">
        <v>87</v>
      </c>
      <c r="D38" s="4">
        <v>72.972</v>
      </c>
      <c r="E38" s="4">
        <v>62.5165555555555</v>
      </c>
      <c r="F38" s="4">
        <v>48.44</v>
      </c>
      <c r="G38" s="4">
        <v>0</v>
      </c>
      <c r="H38" s="4">
        <v>50</v>
      </c>
      <c r="I38" s="4">
        <v>59.6293888888888</v>
      </c>
      <c r="J38" s="5">
        <v>0.375</v>
      </c>
      <c r="K38" s="3">
        <v>1</v>
      </c>
      <c r="L38" s="6">
        <f t="shared" si="0"/>
        <v>37</v>
      </c>
    </row>
    <row r="39" ht="14.5" spans="1:12">
      <c r="A39" s="3" t="s">
        <v>19</v>
      </c>
      <c r="B39" s="3" t="s">
        <v>88</v>
      </c>
      <c r="C39" s="3" t="s">
        <v>89</v>
      </c>
      <c r="D39" s="4">
        <v>69.3538461538461</v>
      </c>
      <c r="E39" s="4">
        <v>65.0326736111111</v>
      </c>
      <c r="F39" s="4">
        <v>54.376</v>
      </c>
      <c r="G39" s="4">
        <v>0</v>
      </c>
      <c r="H39" s="4">
        <v>10</v>
      </c>
      <c r="I39" s="8">
        <f>D39*0.15+E39*0.7+F39*0.05+G39*0.05+H39*0.05</f>
        <v>59.1447484508547</v>
      </c>
      <c r="J39" s="5">
        <f>4/16</f>
        <v>0.25</v>
      </c>
      <c r="K39" s="3">
        <v>0</v>
      </c>
      <c r="L39" s="6">
        <f t="shared" si="0"/>
        <v>38</v>
      </c>
    </row>
    <row r="40" spans="1:12">
      <c r="A40" s="3" t="s">
        <v>12</v>
      </c>
      <c r="B40" s="3" t="s">
        <v>90</v>
      </c>
      <c r="C40" s="3" t="s">
        <v>91</v>
      </c>
      <c r="D40" s="4">
        <v>73</v>
      </c>
      <c r="E40" s="4">
        <v>64.2431151265823</v>
      </c>
      <c r="F40" s="4">
        <v>43.19</v>
      </c>
      <c r="G40" s="4">
        <v>10</v>
      </c>
      <c r="H40" s="4">
        <v>10</v>
      </c>
      <c r="I40" s="4">
        <v>59.0796805886076</v>
      </c>
      <c r="J40" s="5">
        <v>0.266666666666667</v>
      </c>
      <c r="K40" s="3">
        <v>0</v>
      </c>
      <c r="L40" s="6">
        <f t="shared" si="0"/>
        <v>39</v>
      </c>
    </row>
    <row r="41" ht="14.5" spans="1:12">
      <c r="A41" s="3" t="s">
        <v>19</v>
      </c>
      <c r="B41" s="3" t="s">
        <v>92</v>
      </c>
      <c r="C41" s="3" t="s">
        <v>93</v>
      </c>
      <c r="D41" s="4">
        <v>69.1761538461538</v>
      </c>
      <c r="E41" s="4">
        <v>64.7888888888889</v>
      </c>
      <c r="F41" s="4">
        <v>47.656</v>
      </c>
      <c r="G41" s="4">
        <v>0</v>
      </c>
      <c r="H41" s="4">
        <v>11</v>
      </c>
      <c r="I41" s="8">
        <f>D41*0.15+E41*0.7+F41*0.05+G41*0.05+H41*0.05</f>
        <v>58.6614452991453</v>
      </c>
      <c r="J41" s="5">
        <f>5/16</f>
        <v>0.3125</v>
      </c>
      <c r="K41" s="3">
        <v>0</v>
      </c>
      <c r="L41" s="6">
        <f t="shared" si="0"/>
        <v>40</v>
      </c>
    </row>
    <row r="42" spans="1:12">
      <c r="A42" s="3" t="s">
        <v>12</v>
      </c>
      <c r="B42" s="3" t="s">
        <v>94</v>
      </c>
      <c r="C42" s="3" t="s">
        <v>95</v>
      </c>
      <c r="D42" s="4">
        <v>72.916</v>
      </c>
      <c r="E42" s="4">
        <v>61.9933333333333</v>
      </c>
      <c r="F42" s="4">
        <v>49.392</v>
      </c>
      <c r="G42" s="4">
        <v>0</v>
      </c>
      <c r="H42" s="4">
        <v>18</v>
      </c>
      <c r="I42" s="4">
        <v>57.7023333333333</v>
      </c>
      <c r="J42" s="5">
        <v>0.3125</v>
      </c>
      <c r="K42" s="3">
        <v>0</v>
      </c>
      <c r="L42" s="6">
        <f t="shared" si="0"/>
        <v>41</v>
      </c>
    </row>
    <row r="43" ht="14.5" spans="1:12">
      <c r="A43" s="3" t="s">
        <v>19</v>
      </c>
      <c r="B43" s="3" t="s">
        <v>96</v>
      </c>
      <c r="C43" s="3" t="s">
        <v>97</v>
      </c>
      <c r="D43" s="4">
        <v>72.0576923076923</v>
      </c>
      <c r="E43" s="4">
        <v>60.0948174604389</v>
      </c>
      <c r="F43" s="4">
        <v>46.032</v>
      </c>
      <c r="G43" s="4">
        <v>23</v>
      </c>
      <c r="H43" s="4">
        <v>24</v>
      </c>
      <c r="I43" s="8">
        <f>D43*0.15+E43*0.7+F43*0.05+G43*0.05+H43*0.05</f>
        <v>57.5266260684611</v>
      </c>
      <c r="J43" s="5">
        <f>4/16</f>
        <v>0.25</v>
      </c>
      <c r="K43" s="3">
        <v>0</v>
      </c>
      <c r="L43" s="6">
        <f t="shared" si="0"/>
        <v>42</v>
      </c>
    </row>
    <row r="44" spans="1:12">
      <c r="A44" s="3" t="s">
        <v>12</v>
      </c>
      <c r="B44" s="3" t="s">
        <v>98</v>
      </c>
      <c r="C44" s="3" t="s">
        <v>99</v>
      </c>
      <c r="D44" s="4">
        <v>72.944</v>
      </c>
      <c r="E44" s="4">
        <v>62.34525</v>
      </c>
      <c r="F44" s="4">
        <v>39.984</v>
      </c>
      <c r="G44" s="4">
        <v>0</v>
      </c>
      <c r="H44" s="4">
        <v>10</v>
      </c>
      <c r="I44" s="4">
        <v>57.082475</v>
      </c>
      <c r="J44" s="5">
        <v>0.285714285714286</v>
      </c>
      <c r="K44" s="3">
        <v>0</v>
      </c>
      <c r="L44" s="6">
        <f t="shared" si="0"/>
        <v>43</v>
      </c>
    </row>
    <row r="45" ht="14.5" spans="1:12">
      <c r="A45" s="3" t="s">
        <v>19</v>
      </c>
      <c r="B45" s="3" t="s">
        <v>100</v>
      </c>
      <c r="C45" s="3" t="s">
        <v>101</v>
      </c>
      <c r="D45" s="4">
        <v>73.6169230769231</v>
      </c>
      <c r="E45" s="4">
        <v>60.31515</v>
      </c>
      <c r="F45" s="4">
        <v>45.752</v>
      </c>
      <c r="G45" s="4">
        <v>0</v>
      </c>
      <c r="H45" s="4">
        <v>24</v>
      </c>
      <c r="I45" s="8">
        <f>D45*0.15+E45*0.7+F45*0.05+G45*0.05+H45*0.05</f>
        <v>56.7507434615385</v>
      </c>
      <c r="J45" s="5">
        <f>1/14</f>
        <v>0.0714285714285714</v>
      </c>
      <c r="K45" s="3">
        <v>0</v>
      </c>
      <c r="L45" s="6">
        <f t="shared" si="0"/>
        <v>44</v>
      </c>
    </row>
    <row r="46" spans="1:12">
      <c r="A46" s="3" t="s">
        <v>12</v>
      </c>
      <c r="B46" s="3" t="s">
        <v>102</v>
      </c>
      <c r="C46" s="3" t="s">
        <v>103</v>
      </c>
      <c r="D46" s="4">
        <v>72.944</v>
      </c>
      <c r="E46" s="4">
        <v>60.0535555555555</v>
      </c>
      <c r="F46" s="4">
        <v>48.384</v>
      </c>
      <c r="G46" s="4">
        <v>0</v>
      </c>
      <c r="H46" s="4">
        <v>18</v>
      </c>
      <c r="I46" s="4">
        <v>56.2982888888888</v>
      </c>
      <c r="J46" s="5">
        <v>0.1875</v>
      </c>
      <c r="K46" s="3">
        <v>2</v>
      </c>
      <c r="L46" s="6">
        <f t="shared" si="0"/>
        <v>45</v>
      </c>
    </row>
    <row r="47" spans="1:12">
      <c r="A47" s="3" t="s">
        <v>19</v>
      </c>
      <c r="B47" s="3" t="s">
        <v>104</v>
      </c>
      <c r="C47" s="3" t="s">
        <v>105</v>
      </c>
      <c r="D47" s="4">
        <v>68.9543076923077</v>
      </c>
      <c r="E47" s="4">
        <v>58.3100000002834</v>
      </c>
      <c r="F47" s="4">
        <v>48.594</v>
      </c>
      <c r="G47" s="4">
        <v>0</v>
      </c>
      <c r="H47" s="4">
        <v>43</v>
      </c>
      <c r="I47" s="4">
        <v>55.7398461540445</v>
      </c>
      <c r="J47" s="5">
        <v>0.125</v>
      </c>
      <c r="K47" s="3">
        <v>2</v>
      </c>
      <c r="L47" s="6">
        <f t="shared" si="0"/>
        <v>46</v>
      </c>
    </row>
    <row r="48" ht="14.5" spans="1:12">
      <c r="A48" s="3" t="s">
        <v>12</v>
      </c>
      <c r="B48" s="3" t="s">
        <v>106</v>
      </c>
      <c r="C48" s="3" t="s">
        <v>107</v>
      </c>
      <c r="D48" s="4">
        <v>72.972</v>
      </c>
      <c r="E48" s="4">
        <v>58.9014111111111</v>
      </c>
      <c r="F48" s="4">
        <v>51.492</v>
      </c>
      <c r="G48" s="4">
        <v>0</v>
      </c>
      <c r="H48" s="4">
        <v>10</v>
      </c>
      <c r="I48" s="8">
        <v>55.2513877777778</v>
      </c>
      <c r="J48" s="5">
        <v>0.25</v>
      </c>
      <c r="K48" s="3">
        <v>2</v>
      </c>
      <c r="L48" s="6">
        <f t="shared" si="0"/>
        <v>47</v>
      </c>
    </row>
    <row r="49" spans="1:12">
      <c r="A49" s="3" t="s">
        <v>12</v>
      </c>
      <c r="B49" s="3" t="s">
        <v>108</v>
      </c>
      <c r="C49" s="3">
        <v>2024017591</v>
      </c>
      <c r="D49" s="4">
        <v>72.944</v>
      </c>
      <c r="E49" s="4">
        <v>56.9768987341772</v>
      </c>
      <c r="F49" s="4">
        <v>65.968</v>
      </c>
      <c r="G49" s="4">
        <v>0</v>
      </c>
      <c r="H49" s="4">
        <v>10</v>
      </c>
      <c r="I49" s="4">
        <v>54.623829113924</v>
      </c>
      <c r="J49" s="5">
        <v>0.2</v>
      </c>
      <c r="K49" s="3">
        <v>1</v>
      </c>
      <c r="L49" s="6">
        <f t="shared" si="0"/>
        <v>48</v>
      </c>
    </row>
    <row r="50" spans="1:12">
      <c r="A50" s="3" t="s">
        <v>12</v>
      </c>
      <c r="B50" s="3" t="s">
        <v>109</v>
      </c>
      <c r="C50" s="3" t="s">
        <v>110</v>
      </c>
      <c r="D50" s="4">
        <v>72.972</v>
      </c>
      <c r="E50" s="4">
        <v>58.4658333333333</v>
      </c>
      <c r="F50" s="4">
        <v>42.168</v>
      </c>
      <c r="G50" s="4">
        <v>0</v>
      </c>
      <c r="H50" s="4">
        <v>10</v>
      </c>
      <c r="I50" s="4">
        <v>54.4802833333333</v>
      </c>
      <c r="J50" s="5">
        <v>0.125</v>
      </c>
      <c r="K50" s="3">
        <v>1</v>
      </c>
      <c r="L50" s="6">
        <f t="shared" si="0"/>
        <v>49</v>
      </c>
    </row>
    <row r="51" ht="14.5" spans="1:12">
      <c r="A51" s="3" t="s">
        <v>19</v>
      </c>
      <c r="B51" s="3" t="s">
        <v>111</v>
      </c>
      <c r="C51" s="3" t="s">
        <v>112</v>
      </c>
      <c r="D51" s="4">
        <v>69.1330769230769</v>
      </c>
      <c r="E51" s="4">
        <v>55.9968376067722</v>
      </c>
      <c r="F51" s="4">
        <v>47.53</v>
      </c>
      <c r="G51" s="4">
        <v>25</v>
      </c>
      <c r="H51" s="4">
        <v>22.5</v>
      </c>
      <c r="I51" s="8">
        <f t="shared" ref="I51:I56" si="1">D51*0.15+E51*0.7+F51*0.05+G51*0.05+H51*0.05</f>
        <v>54.3192478632021</v>
      </c>
      <c r="J51" s="5">
        <f>2/16</f>
        <v>0.125</v>
      </c>
      <c r="K51" s="3">
        <v>1</v>
      </c>
      <c r="L51" s="6">
        <f t="shared" si="0"/>
        <v>50</v>
      </c>
    </row>
    <row r="52" ht="14.5" spans="1:12">
      <c r="A52" s="3" t="s">
        <v>19</v>
      </c>
      <c r="B52" s="3" t="s">
        <v>113</v>
      </c>
      <c r="C52" s="3" t="s">
        <v>114</v>
      </c>
      <c r="D52" s="4">
        <v>72.1761538461538</v>
      </c>
      <c r="E52" s="4">
        <v>56.3071031742389</v>
      </c>
      <c r="F52" s="4">
        <v>40.936</v>
      </c>
      <c r="G52" s="4">
        <v>25</v>
      </c>
      <c r="H52" s="4">
        <v>15</v>
      </c>
      <c r="I52" s="8">
        <f t="shared" si="1"/>
        <v>54.2881952988903</v>
      </c>
      <c r="J52" s="5">
        <f>3/16</f>
        <v>0.1875</v>
      </c>
      <c r="K52" s="3">
        <v>2</v>
      </c>
      <c r="L52" s="6">
        <f t="shared" si="0"/>
        <v>51</v>
      </c>
    </row>
    <row r="53" ht="14.5" spans="1:12">
      <c r="A53" s="3" t="s">
        <v>19</v>
      </c>
      <c r="B53" s="3" t="s">
        <v>115</v>
      </c>
      <c r="C53" s="3" t="s">
        <v>116</v>
      </c>
      <c r="D53" s="4">
        <v>69.0469230769231</v>
      </c>
      <c r="E53" s="4">
        <v>58.4563888888889</v>
      </c>
      <c r="F53" s="4">
        <v>49.924</v>
      </c>
      <c r="G53" s="4">
        <v>0</v>
      </c>
      <c r="H53" s="4">
        <v>10</v>
      </c>
      <c r="I53" s="8">
        <f t="shared" si="1"/>
        <v>54.2727106837607</v>
      </c>
      <c r="J53" s="5">
        <f>5/16</f>
        <v>0.3125</v>
      </c>
      <c r="K53" s="3">
        <v>1</v>
      </c>
      <c r="L53" s="6">
        <f t="shared" si="0"/>
        <v>52</v>
      </c>
    </row>
    <row r="54" ht="14.5" spans="1:12">
      <c r="A54" s="3" t="s">
        <v>19</v>
      </c>
      <c r="B54" s="3" t="s">
        <v>117</v>
      </c>
      <c r="C54" s="3" t="s">
        <v>118</v>
      </c>
      <c r="D54" s="4">
        <v>69.0146153846154</v>
      </c>
      <c r="E54" s="4">
        <v>57.3183333333333</v>
      </c>
      <c r="F54" s="4">
        <v>49.266</v>
      </c>
      <c r="G54" s="4">
        <v>0</v>
      </c>
      <c r="H54" s="4">
        <v>10</v>
      </c>
      <c r="I54" s="8">
        <f t="shared" si="1"/>
        <v>53.4383256410256</v>
      </c>
      <c r="J54" s="5">
        <f>1/16</f>
        <v>0.0625</v>
      </c>
      <c r="K54" s="3">
        <v>2</v>
      </c>
      <c r="L54" s="6">
        <f t="shared" si="0"/>
        <v>53</v>
      </c>
    </row>
    <row r="55" ht="14.5" spans="1:12">
      <c r="A55" s="3" t="s">
        <v>19</v>
      </c>
      <c r="B55" s="3" t="s">
        <v>119</v>
      </c>
      <c r="C55" s="3" t="s">
        <v>120</v>
      </c>
      <c r="D55" s="4">
        <v>58.9930769230769</v>
      </c>
      <c r="E55" s="4">
        <v>52.9833333337111</v>
      </c>
      <c r="F55" s="4">
        <v>48.594</v>
      </c>
      <c r="G55" s="4">
        <v>0</v>
      </c>
      <c r="H55" s="4">
        <v>40</v>
      </c>
      <c r="I55" s="8">
        <f t="shared" si="1"/>
        <v>50.3669948720593</v>
      </c>
      <c r="J55" s="5">
        <f>3/16</f>
        <v>0.1875</v>
      </c>
      <c r="K55" s="3">
        <v>3</v>
      </c>
      <c r="L55" s="6">
        <f t="shared" si="0"/>
        <v>54</v>
      </c>
    </row>
    <row r="56" ht="14.5" spans="1:12">
      <c r="A56" s="3" t="s">
        <v>19</v>
      </c>
      <c r="B56" s="3" t="s">
        <v>121</v>
      </c>
      <c r="C56" s="3" t="s">
        <v>122</v>
      </c>
      <c r="D56" s="4">
        <v>33.9661538461538</v>
      </c>
      <c r="E56" s="4">
        <v>52.477012987013</v>
      </c>
      <c r="F56" s="4">
        <v>40.362</v>
      </c>
      <c r="G56" s="4">
        <v>0</v>
      </c>
      <c r="H56" s="4">
        <v>22</v>
      </c>
      <c r="I56" s="8">
        <f t="shared" si="1"/>
        <v>44.9469321678322</v>
      </c>
      <c r="J56" s="5">
        <f>1/15</f>
        <v>0.0666666666666667</v>
      </c>
      <c r="K56" s="3">
        <v>5</v>
      </c>
      <c r="L56" s="6">
        <f t="shared" si="0"/>
        <v>55</v>
      </c>
    </row>
  </sheetData>
  <sortState ref="A2:L56">
    <sortCondition ref="L2:L56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15379</dc:creator>
  <cp:lastModifiedBy>高源</cp:lastModifiedBy>
  <dcterms:created xsi:type="dcterms:W3CDTF">2025-09-03T11:44:00Z</dcterms:created>
  <dcterms:modified xsi:type="dcterms:W3CDTF">2026-09-09T10:53:09Z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EB28E9C04AE34CBAA4F71FA722B59FF7_13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