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推免工作\2027届\附件\"/>
    </mc:Choice>
  </mc:AlternateContent>
  <bookViews>
    <workbookView windowWidth="28800" windowHeight="12375"/>
  </bookViews>
  <sheets>
    <sheet name="Sheet1" sheetId="1" r:id="rId1"/>
  </sheets>
  <definedNames>
    <definedName name="_xlnm._FilterDatabase" localSheetId="0" hidden="1">Sheet1!$A$2:$AB$2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<sst xmlns="http://schemas.openxmlformats.org/spreadsheetml/2006/main" count="81" uniqueCount="60">
  <si>
    <t>序号</t>
  </si>
  <si>
    <t>学生个人信息</t>
  </si>
  <si>
    <t>推免基本条件</t>
  </si>
  <si>
    <t>推免综合成绩</t>
  </si>
  <si>
    <t>申请推免类别</t>
  </si>
  <si>
    <r>
      <rPr>
        <b/>
        <sz val="10"/>
        <rFont val="宋体"/>
        <charset val="134"/>
        <scheme val="minor"/>
      </rPr>
      <t>按推免要求学生应该具备的条件</t>
    </r>
    <r>
      <rPr>
        <b/>
        <vertAlign val="superscript"/>
        <sz val="10"/>
        <rFont val="宋体"/>
        <charset val="134"/>
        <scheme val="minor"/>
      </rPr>
      <t>2</t>
    </r>
    <r>
      <rPr>
        <b/>
        <sz val="10"/>
        <rFont val="宋体"/>
        <charset val="134"/>
        <scheme val="minor"/>
      </rPr>
      <t>或计入综合评价和学术专长成绩的各类活动、经历以及科研成果、竞赛获奖等学术专长</t>
    </r>
    <r>
      <rPr>
        <b/>
        <vertAlign val="superscript"/>
        <sz val="10"/>
        <rFont val="宋体"/>
        <charset val="134"/>
        <scheme val="minor"/>
      </rPr>
      <t>3</t>
    </r>
  </si>
  <si>
    <r>
      <rPr>
        <b/>
        <sz val="10"/>
        <rFont val="宋体"/>
        <charset val="134"/>
        <scheme val="minor"/>
      </rPr>
      <t>学号</t>
    </r>
    <r>
      <rPr>
        <b/>
        <vertAlign val="superscript"/>
        <sz val="10"/>
        <rFont val="宋体"/>
        <charset val="134"/>
        <scheme val="minor"/>
      </rPr>
      <t>1</t>
    </r>
  </si>
  <si>
    <t>姓名</t>
  </si>
  <si>
    <r>
      <rPr>
        <b/>
        <sz val="10"/>
        <rFont val="宋体"/>
        <charset val="134"/>
        <scheme val="minor"/>
      </rPr>
      <t>身份证号码</t>
    </r>
    <r>
      <rPr>
        <b/>
        <vertAlign val="superscript"/>
        <sz val="10"/>
        <rFont val="宋体"/>
        <charset val="134"/>
        <scheme val="minor"/>
      </rPr>
      <t>1</t>
    </r>
  </si>
  <si>
    <t>性别</t>
  </si>
  <si>
    <t>政治面貌</t>
  </si>
  <si>
    <t>学院名称</t>
  </si>
  <si>
    <t>专业名称（全称）</t>
  </si>
  <si>
    <t>专业代码</t>
  </si>
  <si>
    <t>是否受过纪律处分</t>
  </si>
  <si>
    <t>是否修完前三学年培养方案中要求的必修课程</t>
  </si>
  <si>
    <t>前三学年必修课程成绩总优良率</t>
  </si>
  <si>
    <t>前三年所学课程考核成绩是否合格</t>
  </si>
  <si>
    <t>前三年平均学分绩点（GPA）专业排名</t>
  </si>
  <si>
    <t>前三学年中每学年专
业年级综合测评排名</t>
  </si>
  <si>
    <t>CET-4/专四/托福/雅思成绩</t>
  </si>
  <si>
    <t>前三学年必修课加权平均成绩
（满分80分）</t>
  </si>
  <si>
    <t>前三学年综合测评成绩
（满分10分）</t>
  </si>
  <si>
    <t>综合评价和学术专长成绩
（满分10分）</t>
  </si>
  <si>
    <t>综合成绩</t>
  </si>
  <si>
    <t>综合成绩专业排名</t>
  </si>
  <si>
    <t>专业总人数</t>
  </si>
  <si>
    <t>申请推荐类别</t>
  </si>
  <si>
    <t>是否推荐
（是或候补）</t>
  </si>
  <si>
    <t>备注</t>
  </si>
  <si>
    <t>1</t>
  </si>
  <si>
    <t>女</t>
  </si>
  <si>
    <t>预备党员</t>
  </si>
  <si>
    <t>石油学院</t>
  </si>
  <si>
    <t>资源勘查工程</t>
  </si>
  <si>
    <t>否</t>
  </si>
  <si>
    <t>是</t>
  </si>
  <si>
    <t>94.33%</t>
  </si>
  <si>
    <t>460</t>
  </si>
  <si>
    <t>112</t>
  </si>
  <si>
    <t>普通</t>
  </si>
  <si>
    <t>校区本硕一体化</t>
  </si>
  <si>
    <t>本科阶段征兵入伍服兵役，2分</t>
  </si>
  <si>
    <t>2</t>
  </si>
  <si>
    <t>男</t>
  </si>
  <si>
    <t>共青团员</t>
  </si>
  <si>
    <t>国家专项</t>
  </si>
  <si>
    <t>工程硕士/工程博士</t>
  </si>
  <si>
    <t>3</t>
  </si>
  <si>
    <t>“专业+管理”复合型人才培养专项</t>
  </si>
  <si>
    <t>校区辅导员/行政助理</t>
  </si>
  <si>
    <t>全国大学生数学建模竞赛个人二等奖，1分</t>
  </si>
  <si>
    <t>4</t>
  </si>
  <si>
    <t>中共党员</t>
  </si>
  <si>
    <t>5</t>
  </si>
  <si>
    <t>群众</t>
  </si>
  <si>
    <t>注：</t>
  </si>
  <si>
    <t>1.网上公示请隐去身份证号及学号后2位数字。</t>
  </si>
  <si>
    <t>2.“按推免要求学生应该具备的条件”是指学生满足某一选拔类别（如“辅导员”）应具有的条件，比如校级优秀学生干部，不包括推免普遍条件。</t>
  </si>
  <si>
    <t>3.计入综合评价和学术专长成绩的各类活动、经历、以及科研成果、竞赛获奖须详细列出学生综合评价和学术专长加分项目及对应分数。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</si>
</sst>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vertAlign val="superscript"/>
      <sz val="1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50" applyNumberFormat="1" applyFont="1" applyBorder="1" applyAlignment="1">
      <alignment horizontal="center" vertical="center" wrapText="1"/>
    </xf>
    <xf numFmtId="176" fontId="1" fillId="0" borderId="1" xfId="50" applyNumberFormat="1" applyFont="1" applyBorder="1" applyAlignment="1">
      <alignment horizontal="center" vertical="center" wrapText="1"/>
    </xf>
    <xf numFmtId="0" fontId="1" fillId="0" borderId="1" xfId="5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9" fontId="1" fillId="0" borderId="1" xfId="51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2" xfId="50"/>
    <cellStyle name="常规 3" xfId="51"/>
    <cellStyle name="常规 4" xf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" name="Text Box 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" name="Text Box 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5" name="Text Box 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6" name="Text Box 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7" name="Text Box 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8" name="Text Box 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9" name="Text Box 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0" name="Text Box 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1" name="Text Box 1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2" name="Text Box 1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3" name="Text Box 1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4" name="Text Box 1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5" name="Text Box 1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6" name="Text Box 1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7" name="Text Box 1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8" name="Text Box 1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9" name="Text Box 1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0" name="Text Box 1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1" name="Text Box 2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2" name="Text Box 2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3" name="Text Box 2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4" name="Text Box 2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5" name="Text Box 2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6" name="Text Box 2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7" name="Text Box 2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8" name="Text Box 2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9" name="Text Box 2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0" name="Text Box 2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1" name="Text Box 3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2" name="Text Box 3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3" name="Text Box 3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4" name="Text Box 3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5" name="Text Box 3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6" name="Text Box 3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7" name="Text Box 3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8" name="Text Box 3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9" name="Text Box 3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0" name="Text Box 3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1" name="Text Box 4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2" name="Text Box 4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3" name="Text Box 4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4" name="Text Box 4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5" name="Text Box 4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6" name="Text Box 4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7" name="Text Box 4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8" name="Text Box 4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9" name="Text Box 4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50" name="Text Box 4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51" name="Text Box 5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52" name="Text Box 5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53" name="Text Box 5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54" name="Text Box 5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55" name="Text Box 5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56" name="Text Box 5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57" name="Text Box 5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58" name="Text Box 5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59" name="Text Box 5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60" name="Text Box 5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61" name="Text Box 6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62" name="Text Box 6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63" name="Text Box 6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64" name="Text Box 6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65" name="Text Box 6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66" name="Text Box 6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67" name="Text Box 6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68" name="Text Box 6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69" name="Text Box 6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70" name="Text Box 6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71" name="Text Box 7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72" name="Text Box 7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73" name="Text Box 7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74" name="Text Box 7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75" name="Text Box 7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76" name="Text Box 7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77" name="Text Box 7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78" name="Text Box 7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79" name="Text Box 7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80" name="Text Box 7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81" name="Text Box 8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82" name="Text Box 8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83" name="Text Box 8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84" name="Text Box 8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85" name="Text Box 8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86" name="Text Box 8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87" name="Text Box 8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88" name="Text Box 8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89" name="Text Box 8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90" name="Text Box 8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91" name="Text Box 9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92" name="Text Box 9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93" name="Text Box 9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94" name="Text Box 9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95" name="Text Box 9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96" name="Text Box 9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97" name="Text Box 9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98" name="Text Box 9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99" name="Text Box 9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00" name="Text Box 9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01" name="Text Box 10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02" name="Text Box 10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03" name="Text Box 10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04" name="Text Box 10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05" name="Text Box 10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06" name="Text Box 10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07" name="Text Box 10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08" name="Text Box 10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09" name="Text Box 10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10" name="Text Box 10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11" name="Text Box 11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12" name="Text Box 11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13" name="Text Box 11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14" name="Text Box 11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15" name="Text Box 11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16" name="Text Box 11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17" name="Text Box 11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18" name="Text Box 11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19" name="Text Box 11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20" name="Text Box 11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21" name="Text Box 12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22" name="Text Box 12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23" name="Text Box 12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24" name="Text Box 12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25" name="Text Box 12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26" name="Text Box 12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27" name="Text Box 12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28" name="Text Box 12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29" name="Text Box 12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30" name="Text Box 12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31" name="Text Box 13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32" name="Text Box 13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33" name="Text Box 13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34" name="Text Box 13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35" name="Text Box 13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36" name="Text Box 13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37" name="Text Box 13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38" name="Text Box 13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39" name="Text Box 13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40" name="Text Box 13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41" name="Text Box 14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42" name="Text Box 14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43" name="Text Box 14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44" name="Text Box 14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45" name="Text Box 14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46" name="Text Box 14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47" name="Text Box 14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48" name="Text Box 14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49" name="Text Box 14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50" name="Text Box 14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51" name="Text Box 15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52" name="Text Box 15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53" name="Text Box 15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54" name="Text Box 15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55" name="Text Box 15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56" name="Text Box 15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57" name="Text Box 15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58" name="Text Box 15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59" name="Text Box 15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60" name="Text Box 15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61" name="Text Box 16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62" name="Text Box 16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63" name="Text Box 16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64" name="Text Box 16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65" name="Text Box 16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66" name="Text Box 16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67" name="Text Box 16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68" name="Text Box 16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69" name="Text Box 16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70" name="Text Box 16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71" name="Text Box 17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72" name="Text Box 17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73" name="Text Box 17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74" name="Text Box 17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75" name="Text Box 17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76" name="Text Box 17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77" name="Text Box 17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78" name="Text Box 17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79" name="Text Box 17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80" name="Text Box 17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81" name="Text Box 18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82" name="Text Box 18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83" name="Text Box 18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84" name="Text Box 18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85" name="Text Box 18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86" name="Text Box 18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87" name="Text Box 18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88" name="Text Box 18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89" name="Text Box 18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90" name="Text Box 18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91" name="Text Box 19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92" name="Text Box 19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93" name="Text Box 19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94" name="Text Box 19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95" name="Text Box 19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96" name="Text Box 19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97" name="Text Box 19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98" name="Text Box 19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199" name="Text Box 19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00" name="Text Box 19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01" name="Text Box 20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02" name="Text Box 20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03" name="Text Box 20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04" name="Text Box 20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05" name="Text Box 20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06" name="Text Box 20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07" name="Text Box 20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08" name="Text Box 20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09" name="Text Box 20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10" name="Text Box 20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11" name="Text Box 21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12" name="Text Box 21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13" name="Text Box 21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14" name="Text Box 21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15" name="Text Box 21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16" name="Text Box 21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17" name="Text Box 21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18" name="Text Box 21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19" name="Text Box 21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20" name="Text Box 21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21" name="Text Box 22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22" name="Text Box 22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23" name="Text Box 22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24" name="Text Box 22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25" name="Text Box 22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26" name="Text Box 22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27" name="Text Box 22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28" name="Text Box 22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29" name="Text Box 22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30" name="Text Box 22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31" name="Text Box 23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32" name="Text Box 23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33" name="Text Box 23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34" name="Text Box 23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35" name="Text Box 23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36" name="Text Box 23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37" name="Text Box 23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38" name="Text Box 23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39" name="Text Box 23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40" name="Text Box 23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41" name="Text Box 24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42" name="Text Box 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43" name="Text Box 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44" name="Text Box 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45" name="Text Box 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46" name="Text Box 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47" name="Text Box 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48" name="Text Box 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49" name="Text Box 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50" name="Text Box 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51" name="Text Box 1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52" name="Text Box 1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53" name="Text Box 1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54" name="Text Box 1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55" name="Text Box 1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56" name="Text Box 1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57" name="Text Box 1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58" name="Text Box 1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59" name="Text Box 1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60" name="Text Box 1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61" name="Text Box 2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62" name="Text Box 2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63" name="Text Box 2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64" name="Text Box 2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65" name="Text Box 2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66" name="Text Box 2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67" name="Text Box 2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68" name="Text Box 2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69" name="Text Box 2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70" name="Text Box 2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71" name="Text Box 3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72" name="Text Box 3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73" name="Text Box 3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74" name="Text Box 3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75" name="Text Box 3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76" name="Text Box 3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77" name="Text Box 3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78" name="Text Box 3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79" name="Text Box 3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80" name="Text Box 3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81" name="Text Box 4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82" name="Text Box 4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83" name="Text Box 4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84" name="Text Box 4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85" name="Text Box 4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86" name="Text Box 4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87" name="Text Box 4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88" name="Text Box 4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89" name="Text Box 4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90" name="Text Box 4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91" name="Text Box 5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92" name="Text Box 5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93" name="Text Box 5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94" name="Text Box 5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95" name="Text Box 5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96" name="Text Box 5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97" name="Text Box 5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98" name="Text Box 5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299" name="Text Box 5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00" name="Text Box 5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01" name="Text Box 6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02" name="Text Box 6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03" name="Text Box 6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04" name="Text Box 6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05" name="Text Box 6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06" name="Text Box 6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07" name="Text Box 6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08" name="Text Box 6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09" name="Text Box 6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10" name="Text Box 6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11" name="Text Box 7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12" name="Text Box 7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13" name="Text Box 7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14" name="Text Box 7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15" name="Text Box 7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16" name="Text Box 7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17" name="Text Box 7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18" name="Text Box 7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19" name="Text Box 7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20" name="Text Box 7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21" name="Text Box 8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22" name="Text Box 8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23" name="Text Box 8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24" name="Text Box 8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25" name="Text Box 8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26" name="Text Box 8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27" name="Text Box 8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28" name="Text Box 8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29" name="Text Box 8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30" name="Text Box 8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31" name="Text Box 9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32" name="Text Box 9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33" name="Text Box 9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34" name="Text Box 9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35" name="Text Box 9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36" name="Text Box 9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37" name="Text Box 9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38" name="Text Box 9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39" name="Text Box 9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40" name="Text Box 9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41" name="Text Box 10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42" name="Text Box 10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43" name="Text Box 10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44" name="Text Box 10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45" name="Text Box 10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46" name="Text Box 10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47" name="Text Box 10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48" name="Text Box 10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49" name="Text Box 10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50" name="Text Box 10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51" name="Text Box 11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52" name="Text Box 11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53" name="Text Box 11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54" name="Text Box 11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55" name="Text Box 11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56" name="Text Box 11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57" name="Text Box 11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58" name="Text Box 11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59" name="Text Box 11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60" name="Text Box 11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61" name="Text Box 12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62" name="Text Box 12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63" name="Text Box 12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64" name="Text Box 12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65" name="Text Box 12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66" name="Text Box 12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67" name="Text Box 12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68" name="Text Box 12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69" name="Text Box 12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70" name="Text Box 12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71" name="Text Box 13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72" name="Text Box 13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73" name="Text Box 13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74" name="Text Box 13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75" name="Text Box 13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76" name="Text Box 13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77" name="Text Box 13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78" name="Text Box 13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79" name="Text Box 13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80" name="Text Box 13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81" name="Text Box 14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82" name="Text Box 14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83" name="Text Box 14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84" name="Text Box 14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85" name="Text Box 14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86" name="Text Box 14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87" name="Text Box 14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88" name="Text Box 14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89" name="Text Box 14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90" name="Text Box 14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91" name="Text Box 15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92" name="Text Box 15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93" name="Text Box 15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94" name="Text Box 15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95" name="Text Box 15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96" name="Text Box 15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97" name="Text Box 15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98" name="Text Box 15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399" name="Text Box 15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00" name="Text Box 15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01" name="Text Box 16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02" name="Text Box 16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03" name="Text Box 16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04" name="Text Box 16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05" name="Text Box 16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06" name="Text Box 16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07" name="Text Box 16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08" name="Text Box 16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09" name="Text Box 16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10" name="Text Box 16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11" name="Text Box 17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12" name="Text Box 17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13" name="Text Box 17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14" name="Text Box 17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15" name="Text Box 17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16" name="Text Box 17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17" name="Text Box 17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18" name="Text Box 17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19" name="Text Box 17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20" name="Text Box 17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21" name="Text Box 18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22" name="Text Box 18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23" name="Text Box 18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24" name="Text Box 18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25" name="Text Box 18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26" name="Text Box 18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27" name="Text Box 18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28" name="Text Box 18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29" name="Text Box 18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30" name="Text Box 18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31" name="Text Box 19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32" name="Text Box 19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33" name="Text Box 19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34" name="Text Box 19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35" name="Text Box 19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36" name="Text Box 19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37" name="Text Box 19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38" name="Text Box 19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39" name="Text Box 19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40" name="Text Box 19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41" name="Text Box 20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42" name="Text Box 20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43" name="Text Box 20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44" name="Text Box 20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45" name="Text Box 20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46" name="Text Box 20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47" name="Text Box 20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48" name="Text Box 20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49" name="Text Box 20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50" name="Text Box 20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51" name="Text Box 21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52" name="Text Box 21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53" name="Text Box 21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54" name="Text Box 21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55" name="Text Box 21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56" name="Text Box 21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57" name="Text Box 21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58" name="Text Box 21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59" name="Text Box 21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60" name="Text Box 21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61" name="Text Box 22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62" name="Text Box 22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63" name="Text Box 22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64" name="Text Box 22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65" name="Text Box 22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66" name="Text Box 22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67" name="Text Box 22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68" name="Text Box 22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69" name="Text Box 22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70" name="Text Box 22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71" name="Text Box 23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72" name="Text Box 231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73" name="Text Box 232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74" name="Text Box 233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75" name="Text Box 234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76" name="Text Box 235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77" name="Text Box 236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78" name="Text Box 237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79" name="Text Box 238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80" name="Text Box 239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68580</xdr:rowOff>
    </xdr:to>
    <xdr:sp>
      <xdr:nvSpPr>
        <xdr:cNvPr id="481" name="Text Box 240"/>
        <xdr:cNvSpPr txBox="1">
          <a:spLocks noChangeArrowheads="1"/>
        </xdr:cNvSpPr>
      </xdr:nvSpPr>
      <xdr:spPr>
        <a:xfrm>
          <a:off x="2687320" y="3098800"/>
          <a:ext cx="762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2"/>
  <sheetViews>
    <sheetView tabSelected="1" topLeftCell="K1" workbookViewId="0">
      <pane ySplit="2" topLeftCell="A3" activePane="bottomLeft" state="frozen"/>
      <selection/>
      <selection pane="bottomLeft" activeCell="Y3" sqref="Y3"/>
    </sheetView>
  </sheetViews>
  <sheetFormatPr defaultColWidth="9" defaultRowHeight="13.5"/>
  <cols>
    <col min="1" max="1" width="4.09166666666667" style="3" customWidth="1"/>
    <col min="2" max="2" width="10.9083333333333" style="3" customWidth="1"/>
    <col min="3" max="3" width="9" style="3"/>
    <col min="4" max="4" width="11.2666666666667" style="3" customWidth="1"/>
    <col min="5" max="5" width="6.45" style="3" customWidth="1"/>
    <col min="6" max="6" width="9" style="3"/>
    <col min="7" max="7" width="15.45" style="3" customWidth="1"/>
    <col min="8" max="8" width="17.3666666666667" style="3" customWidth="1"/>
    <col min="9" max="9" width="8.45" style="3" customWidth="1"/>
    <col min="10" max="10" width="9" style="3"/>
    <col min="11" max="11" width="13.125" style="3" customWidth="1"/>
    <col min="12" max="12" width="9.725" style="3" customWidth="1"/>
    <col min="13" max="13" width="10.5" style="3" customWidth="1"/>
    <col min="14" max="14" width="12.5" style="3" customWidth="1"/>
    <col min="15" max="17" width="6.375" style="3" customWidth="1"/>
    <col min="18" max="18" width="8.45" style="3" customWidth="1"/>
    <col min="19" max="19" width="12.875" style="3" customWidth="1"/>
    <col min="20" max="21" width="11.6333333333333" style="3" customWidth="1"/>
    <col min="22" max="22" width="12" style="3"/>
    <col min="23" max="23" width="10.375" style="3" customWidth="1"/>
    <col min="24" max="24" width="9.26666666666667" style="3" customWidth="1"/>
    <col min="25" max="26" width="14.725" style="3" customWidth="1"/>
    <col min="27" max="27" width="19" style="3" customWidth="1"/>
    <col min="28" max="28" width="32.45" style="3" customWidth="1"/>
    <col min="29" max="16384" width="9" style="3"/>
  </cols>
  <sheetData>
    <row r="1" ht="23" customHeight="1" spans="1:28">
      <c r="A1" s="4" t="s">
        <v>0</v>
      </c>
      <c r="B1" s="5" t="s">
        <v>1</v>
      </c>
      <c r="C1" s="4"/>
      <c r="D1" s="4"/>
      <c r="E1" s="4"/>
      <c r="F1" s="4"/>
      <c r="G1" s="4"/>
      <c r="H1" s="4"/>
      <c r="I1" s="4"/>
      <c r="J1" s="6" t="s">
        <v>2</v>
      </c>
      <c r="K1" s="6"/>
      <c r="L1" s="6"/>
      <c r="M1" s="6"/>
      <c r="N1" s="6"/>
      <c r="O1" s="6"/>
      <c r="P1" s="6"/>
      <c r="Q1" s="6"/>
      <c r="R1" s="6"/>
      <c r="S1" s="6" t="s">
        <v>3</v>
      </c>
      <c r="T1" s="6"/>
      <c r="U1" s="6"/>
      <c r="V1" s="6"/>
      <c r="W1" s="6"/>
      <c r="X1" s="6"/>
      <c r="Y1" s="7" t="s">
        <v>4</v>
      </c>
      <c r="Z1" s="8"/>
      <c r="AA1" s="9"/>
      <c r="AB1" s="4" t="s">
        <v>5</v>
      </c>
    </row>
    <row r="2" ht="41" customHeight="1" spans="1:28">
      <c r="A2" s="4"/>
      <c r="B2" s="5" t="s">
        <v>6</v>
      </c>
      <c r="C2" s="4" t="s">
        <v>7</v>
      </c>
      <c r="D2" s="4" t="s">
        <v>8</v>
      </c>
      <c r="E2" s="4" t="s">
        <v>9</v>
      </c>
      <c r="F2" s="4" t="s">
        <v>10</v>
      </c>
      <c r="G2" s="4" t="s">
        <v>11</v>
      </c>
      <c r="H2" s="4" t="s">
        <v>12</v>
      </c>
      <c r="I2" s="4" t="s">
        <v>13</v>
      </c>
      <c r="J2" s="4" t="s">
        <v>14</v>
      </c>
      <c r="K2" s="4" t="s">
        <v>15</v>
      </c>
      <c r="L2" s="4" t="s">
        <v>16</v>
      </c>
      <c r="M2" s="4" t="s">
        <v>17</v>
      </c>
      <c r="N2" s="4" t="s">
        <v>18</v>
      </c>
      <c r="O2" s="10" t="s">
        <v>19</v>
      </c>
      <c r="P2" s="11"/>
      <c r="Q2" s="5"/>
      <c r="R2" s="4" t="s">
        <v>20</v>
      </c>
      <c r="S2" s="4" t="s">
        <v>21</v>
      </c>
      <c r="T2" s="4" t="s">
        <v>22</v>
      </c>
      <c r="U2" s="4" t="s">
        <v>23</v>
      </c>
      <c r="V2" s="12" t="s">
        <v>24</v>
      </c>
      <c r="W2" s="4" t="s">
        <v>25</v>
      </c>
      <c r="X2" s="4" t="s">
        <v>26</v>
      </c>
      <c r="Y2" s="4" t="s">
        <v>27</v>
      </c>
      <c r="Z2" s="10" t="s">
        <v>28</v>
      </c>
      <c r="AA2" s="4" t="s">
        <v>29</v>
      </c>
      <c r="AB2" s="4"/>
    </row>
    <row r="3" s="1" customFormat="1" ht="36" customHeight="1" spans="1:28">
      <c r="A3" s="13" t="s">
        <v>30</v>
      </c>
      <c r="B3" s="13"/>
      <c r="C3" s="13"/>
      <c r="D3" s="13"/>
      <c r="E3" s="13" t="s">
        <v>31</v>
      </c>
      <c r="F3" s="14" t="s">
        <v>32</v>
      </c>
      <c r="G3" s="13" t="s">
        <v>33</v>
      </c>
      <c r="H3" s="13" t="s">
        <v>34</v>
      </c>
      <c r="I3" s="13"/>
      <c r="J3" s="13" t="s">
        <v>35</v>
      </c>
      <c r="K3" s="13" t="s">
        <v>36</v>
      </c>
      <c r="L3" s="13" t="s">
        <v>37</v>
      </c>
      <c r="M3" s="13" t="s">
        <v>36</v>
      </c>
      <c r="N3" s="15">
        <f>1/60</f>
        <v>0.0166666666666667</v>
      </c>
      <c r="O3" s="15">
        <f>1/60</f>
        <v>0.0166666666666667</v>
      </c>
      <c r="P3" s="15">
        <f>2/65</f>
        <v>0.0307692307692308</v>
      </c>
      <c r="Q3" s="15">
        <f>15/65</f>
        <v>0.230769230769231</v>
      </c>
      <c r="R3" s="13" t="s">
        <v>38</v>
      </c>
      <c r="S3" s="13"/>
      <c r="T3" s="13"/>
      <c r="U3" s="13"/>
      <c r="V3" s="16">
        <v>93.87</v>
      </c>
      <c r="W3" s="17">
        <v>2</v>
      </c>
      <c r="X3" s="13" t="s">
        <v>39</v>
      </c>
      <c r="Y3" s="13" t="s">
        <v>40</v>
      </c>
      <c r="Z3" s="18"/>
      <c r="AA3" s="19" t="s">
        <v>41</v>
      </c>
      <c r="AB3" s="13" t="s">
        <v>42</v>
      </c>
    </row>
    <row r="4" s="1" customFormat="1" ht="36" customHeight="1" spans="1:28">
      <c r="A4" s="13" t="s">
        <v>43</v>
      </c>
      <c r="B4" s="13"/>
      <c r="C4" s="13"/>
      <c r="D4" s="13"/>
      <c r="E4" s="13" t="s">
        <v>44</v>
      </c>
      <c r="F4" s="20" t="s">
        <v>45</v>
      </c>
      <c r="G4" s="13"/>
      <c r="H4" s="13"/>
      <c r="I4" s="13"/>
      <c r="J4" s="13" t="s">
        <v>35</v>
      </c>
      <c r="K4" s="13" t="s">
        <v>36</v>
      </c>
      <c r="L4" s="13"/>
      <c r="M4" s="13" t="s">
        <v>36</v>
      </c>
      <c r="N4" s="13"/>
      <c r="O4" s="13"/>
      <c r="P4" s="13"/>
      <c r="Q4" s="13"/>
      <c r="R4" s="13"/>
      <c r="S4" s="13"/>
      <c r="T4" s="13"/>
      <c r="U4" s="13"/>
      <c r="V4" s="16"/>
      <c r="W4" s="17"/>
      <c r="X4" s="13" t="s">
        <v>39</v>
      </c>
      <c r="Y4" s="13" t="s">
        <v>46</v>
      </c>
      <c r="Z4" s="18"/>
      <c r="AA4" s="19" t="s">
        <v>47</v>
      </c>
      <c r="AB4" s="13"/>
    </row>
    <row r="5" s="1" customFormat="1" ht="36" customHeight="1" spans="1:28">
      <c r="A5" s="13" t="s">
        <v>48</v>
      </c>
      <c r="B5" s="20"/>
      <c r="C5" s="20"/>
      <c r="D5" s="20"/>
      <c r="E5" s="20" t="s">
        <v>31</v>
      </c>
      <c r="F5" s="20" t="s">
        <v>45</v>
      </c>
      <c r="G5" s="20"/>
      <c r="H5" s="20"/>
      <c r="I5" s="20"/>
      <c r="J5" s="13" t="s">
        <v>35</v>
      </c>
      <c r="K5" s="13" t="s">
        <v>36</v>
      </c>
      <c r="L5" s="20"/>
      <c r="M5" s="13" t="s">
        <v>36</v>
      </c>
      <c r="N5" s="20"/>
      <c r="O5" s="20"/>
      <c r="P5" s="20"/>
      <c r="Q5" s="20"/>
      <c r="R5" s="20"/>
      <c r="S5" s="20"/>
      <c r="T5" s="20"/>
      <c r="U5" s="20"/>
      <c r="V5" s="21"/>
      <c r="W5" s="22"/>
      <c r="X5" s="13" t="s">
        <v>39</v>
      </c>
      <c r="Y5" s="13" t="s">
        <v>49</v>
      </c>
      <c r="Z5" s="18"/>
      <c r="AA5" s="23" t="s">
        <v>50</v>
      </c>
      <c r="AB5" s="20" t="s">
        <v>51</v>
      </c>
    </row>
    <row r="6" s="1" customFormat="1" ht="36" customHeight="1" spans="1:28">
      <c r="A6" s="13" t="s">
        <v>52</v>
      </c>
      <c r="B6" s="13"/>
      <c r="C6" s="13"/>
      <c r="D6" s="13"/>
      <c r="E6" s="20" t="s">
        <v>31</v>
      </c>
      <c r="F6" s="13" t="s">
        <v>53</v>
      </c>
      <c r="G6" s="13"/>
      <c r="H6" s="13"/>
      <c r="I6" s="13"/>
      <c r="J6" s="13" t="s">
        <v>35</v>
      </c>
      <c r="K6" s="13" t="s">
        <v>36</v>
      </c>
      <c r="L6" s="13"/>
      <c r="M6" s="13" t="s">
        <v>36</v>
      </c>
      <c r="N6" s="13"/>
      <c r="O6" s="13"/>
      <c r="P6" s="13"/>
      <c r="Q6" s="13"/>
      <c r="R6" s="13"/>
      <c r="S6" s="13"/>
      <c r="T6" s="13"/>
      <c r="U6" s="13"/>
      <c r="V6" s="16"/>
      <c r="W6" s="17"/>
      <c r="X6" s="13" t="s">
        <v>39</v>
      </c>
      <c r="Y6" s="13"/>
      <c r="Z6" s="18"/>
      <c r="AA6" s="23"/>
      <c r="AB6" s="13"/>
    </row>
    <row r="7" s="1" customFormat="1" ht="36" customHeight="1" spans="1:28">
      <c r="A7" s="13" t="s">
        <v>54</v>
      </c>
      <c r="B7" s="13"/>
      <c r="C7" s="13"/>
      <c r="D7" s="13"/>
      <c r="E7" s="13" t="s">
        <v>44</v>
      </c>
      <c r="F7" s="24" t="s">
        <v>55</v>
      </c>
      <c r="G7" s="13"/>
      <c r="H7" s="13"/>
      <c r="I7" s="13"/>
      <c r="J7" s="13" t="s">
        <v>35</v>
      </c>
      <c r="K7" s="13" t="s">
        <v>36</v>
      </c>
      <c r="L7" s="13"/>
      <c r="M7" s="13" t="s">
        <v>36</v>
      </c>
      <c r="N7" s="13"/>
      <c r="O7" s="13"/>
      <c r="P7" s="13"/>
      <c r="Q7" s="13"/>
      <c r="R7" s="13"/>
      <c r="S7" s="13"/>
      <c r="T7" s="13"/>
      <c r="U7" s="13"/>
      <c r="V7" s="16"/>
      <c r="W7" s="17"/>
      <c r="X7" s="13" t="s">
        <v>39</v>
      </c>
      <c r="Y7" s="13"/>
      <c r="Z7" s="18"/>
      <c r="AA7" s="23"/>
      <c r="AB7" s="13"/>
    </row>
    <row r="8" s="2" customFormat="1" ht="12"/>
    <row r="10" spans="1:28">
      <c r="A10" s="25" t="s">
        <v>56</v>
      </c>
      <c r="B10" s="25" t="s">
        <v>57</v>
      </c>
    </row>
    <row r="11" spans="1:28">
      <c r="B11" s="25" t="s">
        <v>58</v>
      </c>
    </row>
    <row r="12" spans="1:28">
      <c r="B12" s="25" t="s">
        <v>59</v>
      </c>
    </row>
  </sheetData>
  <mergeCells count="7">
    <mergeCell ref="B1:I1"/>
    <mergeCell ref="J1:R1"/>
    <mergeCell ref="S1:X1"/>
    <mergeCell ref="Y1:AA1"/>
    <mergeCell ref="O2:Q2"/>
    <mergeCell ref="A1:A2"/>
    <mergeCell ref="AB1:AB2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N_Jone</cp:lastModifiedBy>
  <dcterms:created xsi:type="dcterms:W3CDTF">2019-09-20T00:02:00Z</dcterms:created>
  <dcterms:modified xsi:type="dcterms:W3CDTF">2026-08-09T08:00:52Z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4A577D1A20874DC0A2C76BD744F7412F_12</vt:lpwstr>
  </property>
  <property fmtid="{D5CDD505-2E9C-101B-9397-08002B2CF9AE}" pid="4" name="CalculationRule">
    <vt:i4>0</vt:i4>
  </property>
</Properties>
</file>